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howInkAnnotation="0" codeName="DieseArbeitsmappe"/>
  <mc:AlternateContent xmlns:mc="http://schemas.openxmlformats.org/markup-compatibility/2006">
    <mc:Choice Requires="x15">
      <x15ac:absPath xmlns:x15ac="http://schemas.microsoft.com/office/spreadsheetml/2010/11/ac" url="V:\Vergaben ab 2015\12 Reg-OB\12-26-15 Unterhalts- und Glasreinigung, ANKER Garmisch-Partenkirchen\I-03 VU\"/>
    </mc:Choice>
  </mc:AlternateContent>
  <xr:revisionPtr revIDLastSave="0" documentId="13_ncr:1_{AF1CDDD2-62F0-4F55-977F-3E101708B9B0}" xr6:coauthVersionLast="47" xr6:coauthVersionMax="47" xr10:uidLastSave="{00000000-0000-0000-0000-000000000000}"/>
  <bookViews>
    <workbookView xWindow="28680" yWindow="-120" windowWidth="29040" windowHeight="17520" tabRatio="958" firstSheet="1" activeTab="1" xr2:uid="{00000000-000D-0000-FFFF-FFFF00000000}"/>
  </bookViews>
  <sheets>
    <sheet name="K 01 alt" sheetId="7" state="hidden" r:id="rId1"/>
    <sheet name="Hinweise" sheetId="52" r:id="rId2"/>
    <sheet name="SVS" sheetId="53" r:id="rId3"/>
    <sheet name="Los2-PB EAF GR" sheetId="47" r:id="rId4"/>
    <sheet name="Los2-PB SdArb GR" sheetId="51" r:id="rId5"/>
    <sheet name="K 02 alt" sheetId="8" state="hidden" r:id="rId6"/>
    <sheet name="K 03" sheetId="9" state="hidden" r:id="rId7"/>
  </sheets>
  <externalReferences>
    <externalReference r:id="rId8"/>
  </externalReferences>
  <definedNames>
    <definedName name="_xlnm._FilterDatabase" localSheetId="0" hidden="1">'K 01 alt'!$A$12:$J$88</definedName>
    <definedName name="_xlnm._FilterDatabase" localSheetId="5" hidden="1">'K 02 alt'!$A$12:$T$168</definedName>
    <definedName name="_xlnm._FilterDatabase" localSheetId="6" hidden="1">'K 03'!$A$12:$U$142</definedName>
    <definedName name="_xlnm._FilterDatabase" localSheetId="3" hidden="1">'Los2-PB EAF GR'!$A$7:$N$550</definedName>
    <definedName name="daten">[1]Aufmass!$D$4:$D$30</definedName>
    <definedName name="_xlnm.Print_Area" localSheetId="0">'K 01 alt'!$A$1:$V$88</definedName>
    <definedName name="_xlnm.Print_Area" localSheetId="5">'K 02 alt'!$A$1:$T$168</definedName>
    <definedName name="_xlnm.Print_Area" localSheetId="6">'K 03'!$A$1:$U$142</definedName>
    <definedName name="_xlnm.Print_Titles" localSheetId="0">'K 01 alt'!$11:$12</definedName>
    <definedName name="_xlnm.Print_Titles" localSheetId="5">'K 02 alt'!$11:$12</definedName>
    <definedName name="_xlnm.Print_Titles" localSheetId="6">'K 03'!$11:$12</definedName>
    <definedName name="Z_44015C3F_0346_4FA0_8F5C_815CDAD99394_.wvu.Cols" localSheetId="0" hidden="1">'K 01 alt'!$B:$B,'K 01 alt'!#REF!</definedName>
    <definedName name="Z_44015C3F_0346_4FA0_8F5C_815CDAD99394_.wvu.Cols" localSheetId="5" hidden="1">'K 02 alt'!$B:$B,'K 02 alt'!#REF!</definedName>
    <definedName name="Z_44015C3F_0346_4FA0_8F5C_815CDAD99394_.wvu.Cols" localSheetId="6" hidden="1">'K 03'!$B:$B,'K 03'!$E:$E</definedName>
    <definedName name="Z_44015C3F_0346_4FA0_8F5C_815CDAD99394_.wvu.FilterData" localSheetId="0" hidden="1">'K 01 alt'!$A$12:$J$40</definedName>
    <definedName name="Z_44015C3F_0346_4FA0_8F5C_815CDAD99394_.wvu.FilterData" localSheetId="5" hidden="1">'K 02 alt'!$A$12:$T$135</definedName>
    <definedName name="Z_44015C3F_0346_4FA0_8F5C_815CDAD99394_.wvu.FilterData" localSheetId="6" hidden="1">'K 03'!$A$12:$U$18</definedName>
    <definedName name="Z_44015C3F_0346_4FA0_8F5C_815CDAD99394_.wvu.PrintArea" localSheetId="0" hidden="1">'K 01 alt'!$A:$V</definedName>
    <definedName name="Z_44015C3F_0346_4FA0_8F5C_815CDAD99394_.wvu.PrintArea" localSheetId="5" hidden="1">'K 02 alt'!$A:$T</definedName>
    <definedName name="Z_44015C3F_0346_4FA0_8F5C_815CDAD99394_.wvu.PrintArea" localSheetId="6" hidden="1">'K 03'!$A:$U</definedName>
    <definedName name="Z_44015C3F_0346_4FA0_8F5C_815CDAD99394_.wvu.PrintTitles" localSheetId="0" hidden="1">'K 01 alt'!$11:$12</definedName>
    <definedName name="Z_44015C3F_0346_4FA0_8F5C_815CDAD99394_.wvu.PrintTitles" localSheetId="5" hidden="1">'K 02 alt'!$11:$12</definedName>
    <definedName name="Z_44015C3F_0346_4FA0_8F5C_815CDAD99394_.wvu.PrintTitles" localSheetId="6" hidden="1">'K 03'!$11:$12</definedName>
  </definedNames>
  <calcPr calcId="191029"/>
  <customWorkbookViews>
    <customWorkbookView name="Facility Expert - Persönliche Ansicht" guid="{44015C3F-0346-4FA0-8F5C-815CDAD99394}" mergeInterval="0" personalView="1" maximized="1" xWindow="1" yWindow="1" windowWidth="1280" windowHeight="790" tabRatio="94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8" i="53" l="1"/>
  <c r="D48" i="53"/>
  <c r="C48" i="53"/>
  <c r="D31" i="53"/>
  <c r="E25" i="53"/>
  <c r="E20" i="53"/>
  <c r="E31" i="53" s="1"/>
  <c r="D20" i="53"/>
  <c r="D25" i="53" s="1"/>
  <c r="C20" i="53"/>
  <c r="C31" i="53" s="1"/>
  <c r="A1" i="51"/>
  <c r="A1" i="47"/>
  <c r="C29" i="53" l="1"/>
  <c r="E23" i="53"/>
  <c r="E34" i="53" s="1"/>
  <c r="E35" i="53" s="1"/>
  <c r="D29" i="53"/>
  <c r="C23" i="53"/>
  <c r="E27" i="53"/>
  <c r="C25" i="53"/>
  <c r="E29" i="53"/>
  <c r="C27" i="53"/>
  <c r="C34" i="53" s="1"/>
  <c r="C35" i="53" s="1"/>
  <c r="D27" i="53"/>
  <c r="D23" i="53"/>
  <c r="D34" i="53" s="1"/>
  <c r="D35" i="53" s="1"/>
  <c r="G16" i="51"/>
  <c r="G17" i="51" s="1"/>
  <c r="C50" i="53" l="1"/>
  <c r="D50" i="53"/>
  <c r="E50" i="53"/>
  <c r="M71" i="47"/>
  <c r="O71" i="47" s="1"/>
  <c r="Q71" i="47" s="1"/>
  <c r="D51" i="53" l="1"/>
  <c r="D52" i="53"/>
  <c r="C51" i="53"/>
  <c r="C52" i="53" s="1"/>
  <c r="E51" i="53"/>
  <c r="E52" i="53"/>
  <c r="C67" i="53" l="1"/>
  <c r="C53" i="53"/>
  <c r="C54" i="53"/>
  <c r="E53" i="53"/>
  <c r="E54" i="53"/>
  <c r="D53" i="53"/>
  <c r="D54" i="53"/>
  <c r="M548" i="47"/>
  <c r="O548" i="47" s="1"/>
  <c r="Q548" i="47" s="1"/>
  <c r="M547" i="47"/>
  <c r="O547" i="47" s="1"/>
  <c r="Q547" i="47" s="1"/>
  <c r="M546" i="47"/>
  <c r="O546" i="47" s="1"/>
  <c r="Q546" i="47" s="1"/>
  <c r="M545" i="47"/>
  <c r="O545" i="47" s="1"/>
  <c r="Q545" i="47" s="1"/>
  <c r="M544" i="47"/>
  <c r="O544" i="47" s="1"/>
  <c r="Q544" i="47" s="1"/>
  <c r="M543" i="47"/>
  <c r="O543" i="47" s="1"/>
  <c r="Q543" i="47" s="1"/>
  <c r="M542" i="47"/>
  <c r="O542" i="47" s="1"/>
  <c r="Q542" i="47" s="1"/>
  <c r="M541" i="47"/>
  <c r="O541" i="47" s="1"/>
  <c r="Q541" i="47" s="1"/>
  <c r="M540" i="47"/>
  <c r="O540" i="47" s="1"/>
  <c r="Q540" i="47" s="1"/>
  <c r="M539" i="47"/>
  <c r="O539" i="47" s="1"/>
  <c r="Q539" i="47" s="1"/>
  <c r="M538" i="47"/>
  <c r="O538" i="47" s="1"/>
  <c r="Q538" i="47" s="1"/>
  <c r="M537" i="47"/>
  <c r="O537" i="47" s="1"/>
  <c r="Q537" i="47" s="1"/>
  <c r="M536" i="47"/>
  <c r="O536" i="47" s="1"/>
  <c r="Q536" i="47" s="1"/>
  <c r="M535" i="47"/>
  <c r="O535" i="47" s="1"/>
  <c r="Q535" i="47" s="1"/>
  <c r="M534" i="47"/>
  <c r="O534" i="47" s="1"/>
  <c r="Q534" i="47" s="1"/>
  <c r="M533" i="47"/>
  <c r="O533" i="47" s="1"/>
  <c r="Q533" i="47" s="1"/>
  <c r="M532" i="47"/>
  <c r="O532" i="47" s="1"/>
  <c r="Q532" i="47" s="1"/>
  <c r="M531" i="47"/>
  <c r="O531" i="47" s="1"/>
  <c r="Q531" i="47" s="1"/>
  <c r="M530" i="47"/>
  <c r="O530" i="47" s="1"/>
  <c r="Q530" i="47" s="1"/>
  <c r="M529" i="47"/>
  <c r="O529" i="47" s="1"/>
  <c r="Q529" i="47" s="1"/>
  <c r="M528" i="47"/>
  <c r="O528" i="47" s="1"/>
  <c r="Q528" i="47" s="1"/>
  <c r="M527" i="47"/>
  <c r="O527" i="47" s="1"/>
  <c r="Q527" i="47" s="1"/>
  <c r="M526" i="47"/>
  <c r="O526" i="47" s="1"/>
  <c r="Q526" i="47" s="1"/>
  <c r="M525" i="47"/>
  <c r="O525" i="47" s="1"/>
  <c r="Q525" i="47" s="1"/>
  <c r="M524" i="47"/>
  <c r="O524" i="47" s="1"/>
  <c r="Q524" i="47" s="1"/>
  <c r="M523" i="47"/>
  <c r="O523" i="47" s="1"/>
  <c r="Q523" i="47" s="1"/>
  <c r="M522" i="47"/>
  <c r="O522" i="47" s="1"/>
  <c r="Q522" i="47" s="1"/>
  <c r="M521" i="47"/>
  <c r="O521" i="47" s="1"/>
  <c r="Q521" i="47" s="1"/>
  <c r="M520" i="47"/>
  <c r="O520" i="47" s="1"/>
  <c r="Q520" i="47" s="1"/>
  <c r="M519" i="47"/>
  <c r="O519" i="47" s="1"/>
  <c r="Q519" i="47" s="1"/>
  <c r="M518" i="47"/>
  <c r="O518" i="47" s="1"/>
  <c r="Q518" i="47" s="1"/>
  <c r="M517" i="47"/>
  <c r="O517" i="47" s="1"/>
  <c r="Q517" i="47" s="1"/>
  <c r="M516" i="47"/>
  <c r="O516" i="47" s="1"/>
  <c r="Q516" i="47" s="1"/>
  <c r="M515" i="47"/>
  <c r="O515" i="47" s="1"/>
  <c r="Q515" i="47" s="1"/>
  <c r="M514" i="47"/>
  <c r="O514" i="47" s="1"/>
  <c r="Q514" i="47" s="1"/>
  <c r="M513" i="47"/>
  <c r="O513" i="47" s="1"/>
  <c r="Q513" i="47" s="1"/>
  <c r="M512" i="47"/>
  <c r="O512" i="47" s="1"/>
  <c r="Q512" i="47" s="1"/>
  <c r="M511" i="47"/>
  <c r="O511" i="47" s="1"/>
  <c r="Q511" i="47" s="1"/>
  <c r="M510" i="47"/>
  <c r="O510" i="47" s="1"/>
  <c r="Q510" i="47" s="1"/>
  <c r="M509" i="47"/>
  <c r="O509" i="47" s="1"/>
  <c r="Q509" i="47" s="1"/>
  <c r="M508" i="47"/>
  <c r="O508" i="47" s="1"/>
  <c r="Q508" i="47" s="1"/>
  <c r="M507" i="47"/>
  <c r="O507" i="47" s="1"/>
  <c r="Q507" i="47" s="1"/>
  <c r="M506" i="47"/>
  <c r="O506" i="47" s="1"/>
  <c r="Q506" i="47" s="1"/>
  <c r="M505" i="47"/>
  <c r="O505" i="47" s="1"/>
  <c r="Q505" i="47" s="1"/>
  <c r="M504" i="47"/>
  <c r="O504" i="47" s="1"/>
  <c r="Q504" i="47" s="1"/>
  <c r="M503" i="47"/>
  <c r="O503" i="47" s="1"/>
  <c r="Q503" i="47" s="1"/>
  <c r="M502" i="47"/>
  <c r="O502" i="47" s="1"/>
  <c r="Q502" i="47" s="1"/>
  <c r="M501" i="47"/>
  <c r="O501" i="47" s="1"/>
  <c r="Q501" i="47" s="1"/>
  <c r="M500" i="47"/>
  <c r="O500" i="47" s="1"/>
  <c r="Q500" i="47" s="1"/>
  <c r="M499" i="47"/>
  <c r="O499" i="47" s="1"/>
  <c r="Q499" i="47" s="1"/>
  <c r="M498" i="47"/>
  <c r="O498" i="47" s="1"/>
  <c r="Q498" i="47" s="1"/>
  <c r="M497" i="47"/>
  <c r="O497" i="47" s="1"/>
  <c r="Q497" i="47" s="1"/>
  <c r="M496" i="47"/>
  <c r="O496" i="47" s="1"/>
  <c r="Q496" i="47" s="1"/>
  <c r="M495" i="47"/>
  <c r="O495" i="47" s="1"/>
  <c r="Q495" i="47" s="1"/>
  <c r="M494" i="47"/>
  <c r="O494" i="47" s="1"/>
  <c r="Q494" i="47" s="1"/>
  <c r="M493" i="47"/>
  <c r="O493" i="47" s="1"/>
  <c r="Q493" i="47" s="1"/>
  <c r="M492" i="47"/>
  <c r="O492" i="47" s="1"/>
  <c r="Q492" i="47" s="1"/>
  <c r="M491" i="47"/>
  <c r="O491" i="47" s="1"/>
  <c r="Q491" i="47" s="1"/>
  <c r="M490" i="47"/>
  <c r="O490" i="47" s="1"/>
  <c r="Q490" i="47" s="1"/>
  <c r="M489" i="47"/>
  <c r="O489" i="47" s="1"/>
  <c r="Q489" i="47" s="1"/>
  <c r="M488" i="47"/>
  <c r="O488" i="47" s="1"/>
  <c r="Q488" i="47" s="1"/>
  <c r="M487" i="47"/>
  <c r="O487" i="47" s="1"/>
  <c r="Q487" i="47" s="1"/>
  <c r="M486" i="47"/>
  <c r="O486" i="47" s="1"/>
  <c r="Q486" i="47" s="1"/>
  <c r="M485" i="47"/>
  <c r="O485" i="47" s="1"/>
  <c r="Q485" i="47" s="1"/>
  <c r="M484" i="47"/>
  <c r="O484" i="47" s="1"/>
  <c r="Q484" i="47" s="1"/>
  <c r="M483" i="47"/>
  <c r="O483" i="47" s="1"/>
  <c r="Q483" i="47" s="1"/>
  <c r="M482" i="47"/>
  <c r="O482" i="47" s="1"/>
  <c r="Q482" i="47" s="1"/>
  <c r="M481" i="47"/>
  <c r="O481" i="47" s="1"/>
  <c r="Q481" i="47" s="1"/>
  <c r="M480" i="47"/>
  <c r="O480" i="47" s="1"/>
  <c r="Q480" i="47" s="1"/>
  <c r="M479" i="47"/>
  <c r="O479" i="47" s="1"/>
  <c r="Q479" i="47" s="1"/>
  <c r="M478" i="47"/>
  <c r="O478" i="47" s="1"/>
  <c r="Q478" i="47" s="1"/>
  <c r="M477" i="47"/>
  <c r="O477" i="47" s="1"/>
  <c r="Q477" i="47" s="1"/>
  <c r="M476" i="47"/>
  <c r="O476" i="47" s="1"/>
  <c r="Q476" i="47" s="1"/>
  <c r="M475" i="47"/>
  <c r="O475" i="47" s="1"/>
  <c r="Q475" i="47" s="1"/>
  <c r="M474" i="47"/>
  <c r="O474" i="47" s="1"/>
  <c r="Q474" i="47" s="1"/>
  <c r="M473" i="47"/>
  <c r="O473" i="47" s="1"/>
  <c r="Q473" i="47" s="1"/>
  <c r="M472" i="47"/>
  <c r="O472" i="47" s="1"/>
  <c r="Q472" i="47" s="1"/>
  <c r="M471" i="47"/>
  <c r="O471" i="47" s="1"/>
  <c r="Q471" i="47" s="1"/>
  <c r="M470" i="47"/>
  <c r="O470" i="47" s="1"/>
  <c r="Q470" i="47" s="1"/>
  <c r="M469" i="47"/>
  <c r="O469" i="47" s="1"/>
  <c r="Q469" i="47" s="1"/>
  <c r="M468" i="47"/>
  <c r="O468" i="47" s="1"/>
  <c r="Q468" i="47" s="1"/>
  <c r="M467" i="47"/>
  <c r="O467" i="47" s="1"/>
  <c r="Q467" i="47" s="1"/>
  <c r="M466" i="47"/>
  <c r="O466" i="47" s="1"/>
  <c r="Q466" i="47" s="1"/>
  <c r="M465" i="47"/>
  <c r="O465" i="47" s="1"/>
  <c r="Q465" i="47" s="1"/>
  <c r="M464" i="47"/>
  <c r="O464" i="47" s="1"/>
  <c r="Q464" i="47" s="1"/>
  <c r="M463" i="47"/>
  <c r="O463" i="47" s="1"/>
  <c r="Q463" i="47" s="1"/>
  <c r="M462" i="47"/>
  <c r="O462" i="47" s="1"/>
  <c r="Q462" i="47" s="1"/>
  <c r="M461" i="47"/>
  <c r="O461" i="47" s="1"/>
  <c r="Q461" i="47" s="1"/>
  <c r="M460" i="47"/>
  <c r="O460" i="47" s="1"/>
  <c r="Q460" i="47" s="1"/>
  <c r="M459" i="47"/>
  <c r="O459" i="47" s="1"/>
  <c r="Q459" i="47" s="1"/>
  <c r="M458" i="47"/>
  <c r="O458" i="47" s="1"/>
  <c r="Q458" i="47" s="1"/>
  <c r="M457" i="47"/>
  <c r="O457" i="47" s="1"/>
  <c r="Q457" i="47" s="1"/>
  <c r="M456" i="47"/>
  <c r="O456" i="47" s="1"/>
  <c r="Q456" i="47" s="1"/>
  <c r="M455" i="47"/>
  <c r="O455" i="47" s="1"/>
  <c r="Q455" i="47" s="1"/>
  <c r="M454" i="47"/>
  <c r="O454" i="47" s="1"/>
  <c r="Q454" i="47" s="1"/>
  <c r="M453" i="47"/>
  <c r="O453" i="47" s="1"/>
  <c r="Q453" i="47" s="1"/>
  <c r="M452" i="47"/>
  <c r="O452" i="47" s="1"/>
  <c r="Q452" i="47" s="1"/>
  <c r="M451" i="47"/>
  <c r="O451" i="47" s="1"/>
  <c r="Q451" i="47" s="1"/>
  <c r="M450" i="47"/>
  <c r="O450" i="47" s="1"/>
  <c r="Q450" i="47" s="1"/>
  <c r="M449" i="47"/>
  <c r="O449" i="47" s="1"/>
  <c r="Q449" i="47" s="1"/>
  <c r="M448" i="47"/>
  <c r="O448" i="47" s="1"/>
  <c r="Q448" i="47" s="1"/>
  <c r="M447" i="47"/>
  <c r="O447" i="47" s="1"/>
  <c r="Q447" i="47" s="1"/>
  <c r="M446" i="47"/>
  <c r="O446" i="47" s="1"/>
  <c r="Q446" i="47" s="1"/>
  <c r="M445" i="47"/>
  <c r="O445" i="47" s="1"/>
  <c r="Q445" i="47" s="1"/>
  <c r="M444" i="47"/>
  <c r="O444" i="47" s="1"/>
  <c r="Q444" i="47" s="1"/>
  <c r="M443" i="47"/>
  <c r="O443" i="47" s="1"/>
  <c r="Q443" i="47" s="1"/>
  <c r="M442" i="47"/>
  <c r="O442" i="47" s="1"/>
  <c r="Q442" i="47" s="1"/>
  <c r="M441" i="47"/>
  <c r="O441" i="47" s="1"/>
  <c r="Q441" i="47" s="1"/>
  <c r="M440" i="47"/>
  <c r="O440" i="47" s="1"/>
  <c r="Q440" i="47" s="1"/>
  <c r="M439" i="47"/>
  <c r="O439" i="47" s="1"/>
  <c r="Q439" i="47" s="1"/>
  <c r="M438" i="47"/>
  <c r="O438" i="47" s="1"/>
  <c r="Q438" i="47" s="1"/>
  <c r="M437" i="47"/>
  <c r="O437" i="47" s="1"/>
  <c r="Q437" i="47" s="1"/>
  <c r="M436" i="47"/>
  <c r="O436" i="47" s="1"/>
  <c r="Q436" i="47" s="1"/>
  <c r="M435" i="47"/>
  <c r="O435" i="47" s="1"/>
  <c r="Q435" i="47" s="1"/>
  <c r="M434" i="47"/>
  <c r="O434" i="47" s="1"/>
  <c r="Q434" i="47" s="1"/>
  <c r="M433" i="47"/>
  <c r="O433" i="47" s="1"/>
  <c r="Q433" i="47" s="1"/>
  <c r="M432" i="47"/>
  <c r="O432" i="47" s="1"/>
  <c r="Q432" i="47" s="1"/>
  <c r="M431" i="47"/>
  <c r="O431" i="47" s="1"/>
  <c r="Q431" i="47" s="1"/>
  <c r="M430" i="47"/>
  <c r="O430" i="47" s="1"/>
  <c r="Q430" i="47" s="1"/>
  <c r="M429" i="47"/>
  <c r="O429" i="47" s="1"/>
  <c r="Q429" i="47" s="1"/>
  <c r="M428" i="47"/>
  <c r="O428" i="47" s="1"/>
  <c r="Q428" i="47" s="1"/>
  <c r="M427" i="47"/>
  <c r="O427" i="47" s="1"/>
  <c r="Q427" i="47" s="1"/>
  <c r="M426" i="47"/>
  <c r="O426" i="47" s="1"/>
  <c r="Q426" i="47" s="1"/>
  <c r="M425" i="47"/>
  <c r="O425" i="47" s="1"/>
  <c r="Q425" i="47" s="1"/>
  <c r="M424" i="47"/>
  <c r="O424" i="47" s="1"/>
  <c r="Q424" i="47" s="1"/>
  <c r="M423" i="47"/>
  <c r="O423" i="47" s="1"/>
  <c r="Q423" i="47" s="1"/>
  <c r="M422" i="47"/>
  <c r="O422" i="47" s="1"/>
  <c r="Q422" i="47" s="1"/>
  <c r="M421" i="47"/>
  <c r="O421" i="47" s="1"/>
  <c r="Q421" i="47" s="1"/>
  <c r="M420" i="47"/>
  <c r="O420" i="47" s="1"/>
  <c r="Q420" i="47" s="1"/>
  <c r="M419" i="47"/>
  <c r="O419" i="47" s="1"/>
  <c r="Q419" i="47" s="1"/>
  <c r="M418" i="47"/>
  <c r="O418" i="47" s="1"/>
  <c r="Q418" i="47" s="1"/>
  <c r="M417" i="47"/>
  <c r="O417" i="47" s="1"/>
  <c r="Q417" i="47" s="1"/>
  <c r="M416" i="47"/>
  <c r="O416" i="47" s="1"/>
  <c r="Q416" i="47" s="1"/>
  <c r="M415" i="47"/>
  <c r="O415" i="47" s="1"/>
  <c r="Q415" i="47" s="1"/>
  <c r="M414" i="47"/>
  <c r="O414" i="47" s="1"/>
  <c r="Q414" i="47" s="1"/>
  <c r="M413" i="47"/>
  <c r="O413" i="47" s="1"/>
  <c r="Q413" i="47" s="1"/>
  <c r="M412" i="47"/>
  <c r="O412" i="47" s="1"/>
  <c r="Q412" i="47" s="1"/>
  <c r="M411" i="47"/>
  <c r="O411" i="47" s="1"/>
  <c r="Q411" i="47" s="1"/>
  <c r="M410" i="47"/>
  <c r="O410" i="47" s="1"/>
  <c r="Q410" i="47" s="1"/>
  <c r="M409" i="47"/>
  <c r="O409" i="47" s="1"/>
  <c r="Q409" i="47" s="1"/>
  <c r="M408" i="47"/>
  <c r="O408" i="47" s="1"/>
  <c r="Q408" i="47" s="1"/>
  <c r="M407" i="47"/>
  <c r="O407" i="47" s="1"/>
  <c r="Q407" i="47" s="1"/>
  <c r="M406" i="47"/>
  <c r="O406" i="47" s="1"/>
  <c r="Q406" i="47" s="1"/>
  <c r="M405" i="47"/>
  <c r="O405" i="47" s="1"/>
  <c r="Q405" i="47" s="1"/>
  <c r="M404" i="47"/>
  <c r="O404" i="47" s="1"/>
  <c r="Q404" i="47" s="1"/>
  <c r="M403" i="47"/>
  <c r="O403" i="47" s="1"/>
  <c r="Q403" i="47" s="1"/>
  <c r="M402" i="47"/>
  <c r="O402" i="47" s="1"/>
  <c r="Q402" i="47" s="1"/>
  <c r="M401" i="47"/>
  <c r="O401" i="47" s="1"/>
  <c r="Q401" i="47" s="1"/>
  <c r="M400" i="47"/>
  <c r="O400" i="47" s="1"/>
  <c r="Q400" i="47" s="1"/>
  <c r="M399" i="47"/>
  <c r="O399" i="47" s="1"/>
  <c r="Q399" i="47" s="1"/>
  <c r="M398" i="47"/>
  <c r="O398" i="47" s="1"/>
  <c r="Q398" i="47" s="1"/>
  <c r="M397" i="47"/>
  <c r="O397" i="47" s="1"/>
  <c r="Q397" i="47" s="1"/>
  <c r="M396" i="47"/>
  <c r="O396" i="47" s="1"/>
  <c r="Q396" i="47" s="1"/>
  <c r="M395" i="47"/>
  <c r="O395" i="47" s="1"/>
  <c r="Q395" i="47" s="1"/>
  <c r="M394" i="47"/>
  <c r="O394" i="47" s="1"/>
  <c r="Q394" i="47" s="1"/>
  <c r="M393" i="47"/>
  <c r="O393" i="47" s="1"/>
  <c r="Q393" i="47" s="1"/>
  <c r="M392" i="47"/>
  <c r="O392" i="47" s="1"/>
  <c r="Q392" i="47" s="1"/>
  <c r="M391" i="47"/>
  <c r="O391" i="47" s="1"/>
  <c r="Q391" i="47" s="1"/>
  <c r="M390" i="47"/>
  <c r="O390" i="47" s="1"/>
  <c r="Q390" i="47" s="1"/>
  <c r="M389" i="47"/>
  <c r="O389" i="47" s="1"/>
  <c r="Q389" i="47" s="1"/>
  <c r="M388" i="47"/>
  <c r="O388" i="47" s="1"/>
  <c r="Q388" i="47" s="1"/>
  <c r="M387" i="47"/>
  <c r="O387" i="47" s="1"/>
  <c r="Q387" i="47" s="1"/>
  <c r="M386" i="47"/>
  <c r="O386" i="47" s="1"/>
  <c r="Q386" i="47" s="1"/>
  <c r="M385" i="47"/>
  <c r="O385" i="47" s="1"/>
  <c r="Q385" i="47" s="1"/>
  <c r="M384" i="47"/>
  <c r="O384" i="47" s="1"/>
  <c r="Q384" i="47" s="1"/>
  <c r="M383" i="47"/>
  <c r="O383" i="47" s="1"/>
  <c r="Q383" i="47" s="1"/>
  <c r="M382" i="47"/>
  <c r="O382" i="47" s="1"/>
  <c r="Q382" i="47" s="1"/>
  <c r="M381" i="47"/>
  <c r="O381" i="47" s="1"/>
  <c r="Q381" i="47" s="1"/>
  <c r="M380" i="47"/>
  <c r="O380" i="47" s="1"/>
  <c r="Q380" i="47" s="1"/>
  <c r="M379" i="47"/>
  <c r="O379" i="47" s="1"/>
  <c r="Q379" i="47" s="1"/>
  <c r="M378" i="47"/>
  <c r="O378" i="47" s="1"/>
  <c r="Q378" i="47" s="1"/>
  <c r="M377" i="47"/>
  <c r="O377" i="47" s="1"/>
  <c r="Q377" i="47" s="1"/>
  <c r="M376" i="47"/>
  <c r="O376" i="47" s="1"/>
  <c r="Q376" i="47" s="1"/>
  <c r="M375" i="47"/>
  <c r="O375" i="47" s="1"/>
  <c r="Q375" i="47" s="1"/>
  <c r="M374" i="47"/>
  <c r="O374" i="47" s="1"/>
  <c r="Q374" i="47" s="1"/>
  <c r="M373" i="47"/>
  <c r="O373" i="47" s="1"/>
  <c r="Q373" i="47" s="1"/>
  <c r="M372" i="47"/>
  <c r="O372" i="47" s="1"/>
  <c r="Q372" i="47" s="1"/>
  <c r="M371" i="47"/>
  <c r="O371" i="47" s="1"/>
  <c r="Q371" i="47" s="1"/>
  <c r="M370" i="47"/>
  <c r="O370" i="47" s="1"/>
  <c r="Q370" i="47" s="1"/>
  <c r="M369" i="47"/>
  <c r="O369" i="47" s="1"/>
  <c r="Q369" i="47" s="1"/>
  <c r="M368" i="47"/>
  <c r="O368" i="47" s="1"/>
  <c r="Q368" i="47" s="1"/>
  <c r="M367" i="47"/>
  <c r="O367" i="47" s="1"/>
  <c r="Q367" i="47" s="1"/>
  <c r="M366" i="47"/>
  <c r="O366" i="47" s="1"/>
  <c r="Q366" i="47" s="1"/>
  <c r="M365" i="47"/>
  <c r="O365" i="47" s="1"/>
  <c r="Q365" i="47" s="1"/>
  <c r="M364" i="47"/>
  <c r="O364" i="47" s="1"/>
  <c r="Q364" i="47" s="1"/>
  <c r="M363" i="47"/>
  <c r="O363" i="47" s="1"/>
  <c r="Q363" i="47" s="1"/>
  <c r="M362" i="47"/>
  <c r="O362" i="47" s="1"/>
  <c r="Q362" i="47" s="1"/>
  <c r="M361" i="47"/>
  <c r="O361" i="47" s="1"/>
  <c r="Q361" i="47" s="1"/>
  <c r="M360" i="47"/>
  <c r="O360" i="47" s="1"/>
  <c r="Q360" i="47" s="1"/>
  <c r="M359" i="47"/>
  <c r="O359" i="47" s="1"/>
  <c r="Q359" i="47" s="1"/>
  <c r="M358" i="47"/>
  <c r="O358" i="47" s="1"/>
  <c r="Q358" i="47" s="1"/>
  <c r="M357" i="47"/>
  <c r="O357" i="47" s="1"/>
  <c r="Q357" i="47" s="1"/>
  <c r="M356" i="47"/>
  <c r="O356" i="47" s="1"/>
  <c r="Q356" i="47" s="1"/>
  <c r="M355" i="47"/>
  <c r="O355" i="47" s="1"/>
  <c r="Q355" i="47" s="1"/>
  <c r="M354" i="47"/>
  <c r="O354" i="47" s="1"/>
  <c r="Q354" i="47" s="1"/>
  <c r="M353" i="47"/>
  <c r="O353" i="47" s="1"/>
  <c r="Q353" i="47" s="1"/>
  <c r="M352" i="47"/>
  <c r="O352" i="47" s="1"/>
  <c r="Q352" i="47" s="1"/>
  <c r="M351" i="47"/>
  <c r="O351" i="47" s="1"/>
  <c r="Q351" i="47" s="1"/>
  <c r="M350" i="47"/>
  <c r="O350" i="47" s="1"/>
  <c r="Q350" i="47" s="1"/>
  <c r="M349" i="47"/>
  <c r="O349" i="47" s="1"/>
  <c r="Q349" i="47" s="1"/>
  <c r="M348" i="47"/>
  <c r="O348" i="47" s="1"/>
  <c r="Q348" i="47" s="1"/>
  <c r="M347" i="47"/>
  <c r="O347" i="47" s="1"/>
  <c r="Q347" i="47" s="1"/>
  <c r="M346" i="47"/>
  <c r="O346" i="47" s="1"/>
  <c r="Q346" i="47" s="1"/>
  <c r="M345" i="47"/>
  <c r="O345" i="47" s="1"/>
  <c r="Q345" i="47" s="1"/>
  <c r="M344" i="47"/>
  <c r="O344" i="47" s="1"/>
  <c r="Q344" i="47" s="1"/>
  <c r="M343" i="47"/>
  <c r="O343" i="47" s="1"/>
  <c r="Q343" i="47" s="1"/>
  <c r="M342" i="47"/>
  <c r="O342" i="47" s="1"/>
  <c r="Q342" i="47" s="1"/>
  <c r="M341" i="47"/>
  <c r="O341" i="47" s="1"/>
  <c r="Q341" i="47" s="1"/>
  <c r="M340" i="47"/>
  <c r="O340" i="47" s="1"/>
  <c r="Q340" i="47" s="1"/>
  <c r="M339" i="47"/>
  <c r="O339" i="47" s="1"/>
  <c r="Q339" i="47" s="1"/>
  <c r="M338" i="47"/>
  <c r="O338" i="47" s="1"/>
  <c r="Q338" i="47" s="1"/>
  <c r="M337" i="47"/>
  <c r="O337" i="47" s="1"/>
  <c r="Q337" i="47" s="1"/>
  <c r="M336" i="47"/>
  <c r="O336" i="47" s="1"/>
  <c r="Q336" i="47" s="1"/>
  <c r="M335" i="47"/>
  <c r="O335" i="47" s="1"/>
  <c r="Q335" i="47" s="1"/>
  <c r="M334" i="47"/>
  <c r="O334" i="47" s="1"/>
  <c r="Q334" i="47" s="1"/>
  <c r="M333" i="47"/>
  <c r="O333" i="47" s="1"/>
  <c r="Q333" i="47" s="1"/>
  <c r="M332" i="47"/>
  <c r="O332" i="47" s="1"/>
  <c r="Q332" i="47" s="1"/>
  <c r="M331" i="47"/>
  <c r="O331" i="47" s="1"/>
  <c r="Q331" i="47" s="1"/>
  <c r="M330" i="47"/>
  <c r="O330" i="47" s="1"/>
  <c r="Q330" i="47" s="1"/>
  <c r="M329" i="47"/>
  <c r="O329" i="47" s="1"/>
  <c r="Q329" i="47" s="1"/>
  <c r="M328" i="47"/>
  <c r="O328" i="47" s="1"/>
  <c r="Q328" i="47" s="1"/>
  <c r="M327" i="47"/>
  <c r="O327" i="47" s="1"/>
  <c r="Q327" i="47" s="1"/>
  <c r="M326" i="47"/>
  <c r="O326" i="47" s="1"/>
  <c r="Q326" i="47" s="1"/>
  <c r="M325" i="47"/>
  <c r="O325" i="47" s="1"/>
  <c r="Q325" i="47" s="1"/>
  <c r="M324" i="47"/>
  <c r="O324" i="47" s="1"/>
  <c r="Q324" i="47" s="1"/>
  <c r="M323" i="47"/>
  <c r="O323" i="47" s="1"/>
  <c r="Q323" i="47" s="1"/>
  <c r="M322" i="47"/>
  <c r="O322" i="47" s="1"/>
  <c r="Q322" i="47" s="1"/>
  <c r="M321" i="47"/>
  <c r="O321" i="47" s="1"/>
  <c r="Q321" i="47" s="1"/>
  <c r="M320" i="47"/>
  <c r="O320" i="47" s="1"/>
  <c r="Q320" i="47" s="1"/>
  <c r="M319" i="47"/>
  <c r="O319" i="47" s="1"/>
  <c r="Q319" i="47" s="1"/>
  <c r="M318" i="47"/>
  <c r="O318" i="47" s="1"/>
  <c r="Q318" i="47" s="1"/>
  <c r="M317" i="47"/>
  <c r="O317" i="47" s="1"/>
  <c r="Q317" i="47" s="1"/>
  <c r="M316" i="47"/>
  <c r="O316" i="47" s="1"/>
  <c r="Q316" i="47" s="1"/>
  <c r="M315" i="47"/>
  <c r="O315" i="47" s="1"/>
  <c r="Q315" i="47" s="1"/>
  <c r="M314" i="47"/>
  <c r="O314" i="47" s="1"/>
  <c r="Q314" i="47" s="1"/>
  <c r="M313" i="47"/>
  <c r="O313" i="47" s="1"/>
  <c r="Q313" i="47" s="1"/>
  <c r="M312" i="47"/>
  <c r="O312" i="47" s="1"/>
  <c r="Q312" i="47" s="1"/>
  <c r="M311" i="47"/>
  <c r="O311" i="47" s="1"/>
  <c r="Q311" i="47" s="1"/>
  <c r="M310" i="47"/>
  <c r="O310" i="47" s="1"/>
  <c r="Q310" i="47" s="1"/>
  <c r="M309" i="47"/>
  <c r="O309" i="47" s="1"/>
  <c r="Q309" i="47" s="1"/>
  <c r="M308" i="47"/>
  <c r="O308" i="47" s="1"/>
  <c r="Q308" i="47" s="1"/>
  <c r="M307" i="47"/>
  <c r="O307" i="47" s="1"/>
  <c r="Q307" i="47" s="1"/>
  <c r="M306" i="47"/>
  <c r="O306" i="47" s="1"/>
  <c r="Q306" i="47" s="1"/>
  <c r="M305" i="47"/>
  <c r="O305" i="47" s="1"/>
  <c r="Q305" i="47" s="1"/>
  <c r="M304" i="47"/>
  <c r="O304" i="47" s="1"/>
  <c r="Q304" i="47" s="1"/>
  <c r="M303" i="47"/>
  <c r="O303" i="47" s="1"/>
  <c r="Q303" i="47" s="1"/>
  <c r="M302" i="47"/>
  <c r="O302" i="47" s="1"/>
  <c r="Q302" i="47" s="1"/>
  <c r="M301" i="47"/>
  <c r="O301" i="47" s="1"/>
  <c r="Q301" i="47" s="1"/>
  <c r="M300" i="47"/>
  <c r="O300" i="47" s="1"/>
  <c r="Q300" i="47" s="1"/>
  <c r="M299" i="47"/>
  <c r="O299" i="47" s="1"/>
  <c r="Q299" i="47" s="1"/>
  <c r="M298" i="47"/>
  <c r="O298" i="47" s="1"/>
  <c r="Q298" i="47" s="1"/>
  <c r="M297" i="47"/>
  <c r="O297" i="47" s="1"/>
  <c r="Q297" i="47" s="1"/>
  <c r="M296" i="47"/>
  <c r="O296" i="47" s="1"/>
  <c r="Q296" i="47" s="1"/>
  <c r="M295" i="47"/>
  <c r="O295" i="47" s="1"/>
  <c r="Q295" i="47" s="1"/>
  <c r="M294" i="47"/>
  <c r="O294" i="47" s="1"/>
  <c r="Q294" i="47" s="1"/>
  <c r="M293" i="47"/>
  <c r="O293" i="47" s="1"/>
  <c r="Q293" i="47" s="1"/>
  <c r="M292" i="47"/>
  <c r="O292" i="47" s="1"/>
  <c r="Q292" i="47" s="1"/>
  <c r="M291" i="47"/>
  <c r="O291" i="47" s="1"/>
  <c r="Q291" i="47" s="1"/>
  <c r="M290" i="47"/>
  <c r="O290" i="47" s="1"/>
  <c r="Q290" i="47" s="1"/>
  <c r="M289" i="47"/>
  <c r="O289" i="47" s="1"/>
  <c r="Q289" i="47" s="1"/>
  <c r="M288" i="47"/>
  <c r="O288" i="47" s="1"/>
  <c r="Q288" i="47" s="1"/>
  <c r="M287" i="47"/>
  <c r="O287" i="47" s="1"/>
  <c r="Q287" i="47" s="1"/>
  <c r="M286" i="47"/>
  <c r="O286" i="47" s="1"/>
  <c r="Q286" i="47" s="1"/>
  <c r="M285" i="47"/>
  <c r="O285" i="47" s="1"/>
  <c r="Q285" i="47" s="1"/>
  <c r="M284" i="47"/>
  <c r="O284" i="47" s="1"/>
  <c r="Q284" i="47" s="1"/>
  <c r="M283" i="47"/>
  <c r="O283" i="47" s="1"/>
  <c r="Q283" i="47" s="1"/>
  <c r="M282" i="47"/>
  <c r="O282" i="47" s="1"/>
  <c r="Q282" i="47" s="1"/>
  <c r="M281" i="47"/>
  <c r="O281" i="47" s="1"/>
  <c r="Q281" i="47" s="1"/>
  <c r="M280" i="47"/>
  <c r="O280" i="47" s="1"/>
  <c r="Q280" i="47" s="1"/>
  <c r="M279" i="47"/>
  <c r="O279" i="47" s="1"/>
  <c r="Q279" i="47" s="1"/>
  <c r="M278" i="47"/>
  <c r="O278" i="47" s="1"/>
  <c r="Q278" i="47" s="1"/>
  <c r="M277" i="47"/>
  <c r="O277" i="47" s="1"/>
  <c r="Q277" i="47" s="1"/>
  <c r="M276" i="47"/>
  <c r="O276" i="47" s="1"/>
  <c r="Q276" i="47" s="1"/>
  <c r="M275" i="47"/>
  <c r="O275" i="47" s="1"/>
  <c r="Q275" i="47" s="1"/>
  <c r="M274" i="47"/>
  <c r="O274" i="47" s="1"/>
  <c r="Q274" i="47" s="1"/>
  <c r="M273" i="47"/>
  <c r="O273" i="47" s="1"/>
  <c r="Q273" i="47" s="1"/>
  <c r="M272" i="47"/>
  <c r="O272" i="47" s="1"/>
  <c r="Q272" i="47" s="1"/>
  <c r="M271" i="47"/>
  <c r="O271" i="47" s="1"/>
  <c r="Q271" i="47" s="1"/>
  <c r="M270" i="47"/>
  <c r="O270" i="47" s="1"/>
  <c r="Q270" i="47" s="1"/>
  <c r="M269" i="47"/>
  <c r="O269" i="47" s="1"/>
  <c r="Q269" i="47" s="1"/>
  <c r="M268" i="47"/>
  <c r="O268" i="47" s="1"/>
  <c r="Q268" i="47" s="1"/>
  <c r="M267" i="47"/>
  <c r="O267" i="47" s="1"/>
  <c r="Q267" i="47" s="1"/>
  <c r="M266" i="47"/>
  <c r="O266" i="47" s="1"/>
  <c r="Q266" i="47" s="1"/>
  <c r="M265" i="47"/>
  <c r="O265" i="47" s="1"/>
  <c r="Q265" i="47" s="1"/>
  <c r="M264" i="47"/>
  <c r="O264" i="47" s="1"/>
  <c r="Q264" i="47" s="1"/>
  <c r="M263" i="47"/>
  <c r="O263" i="47" s="1"/>
  <c r="Q263" i="47" s="1"/>
  <c r="M262" i="47"/>
  <c r="O262" i="47" s="1"/>
  <c r="Q262" i="47" s="1"/>
  <c r="M261" i="47"/>
  <c r="O261" i="47" s="1"/>
  <c r="Q261" i="47" s="1"/>
  <c r="M260" i="47"/>
  <c r="O260" i="47" s="1"/>
  <c r="Q260" i="47" s="1"/>
  <c r="M259" i="47"/>
  <c r="O259" i="47" s="1"/>
  <c r="Q259" i="47" s="1"/>
  <c r="M258" i="47"/>
  <c r="O258" i="47" s="1"/>
  <c r="Q258" i="47" s="1"/>
  <c r="M257" i="47"/>
  <c r="O257" i="47" s="1"/>
  <c r="Q257" i="47" s="1"/>
  <c r="M256" i="47"/>
  <c r="O256" i="47" s="1"/>
  <c r="Q256" i="47" s="1"/>
  <c r="M255" i="47"/>
  <c r="O255" i="47" s="1"/>
  <c r="Q255" i="47" s="1"/>
  <c r="M254" i="47"/>
  <c r="O254" i="47" s="1"/>
  <c r="Q254" i="47" s="1"/>
  <c r="M253" i="47"/>
  <c r="O253" i="47" s="1"/>
  <c r="Q253" i="47" s="1"/>
  <c r="M252" i="47"/>
  <c r="O252" i="47" s="1"/>
  <c r="Q252" i="47" s="1"/>
  <c r="M251" i="47"/>
  <c r="O251" i="47" s="1"/>
  <c r="Q251" i="47" s="1"/>
  <c r="M250" i="47"/>
  <c r="O250" i="47" s="1"/>
  <c r="Q250" i="47" s="1"/>
  <c r="M249" i="47"/>
  <c r="O249" i="47" s="1"/>
  <c r="Q249" i="47" s="1"/>
  <c r="M248" i="47"/>
  <c r="O248" i="47" s="1"/>
  <c r="Q248" i="47" s="1"/>
  <c r="M247" i="47"/>
  <c r="O247" i="47" s="1"/>
  <c r="Q247" i="47" s="1"/>
  <c r="M246" i="47"/>
  <c r="O246" i="47" s="1"/>
  <c r="Q246" i="47" s="1"/>
  <c r="M245" i="47"/>
  <c r="O245" i="47" s="1"/>
  <c r="Q245" i="47" s="1"/>
  <c r="M244" i="47"/>
  <c r="O244" i="47" s="1"/>
  <c r="Q244" i="47" s="1"/>
  <c r="M243" i="47"/>
  <c r="O243" i="47" s="1"/>
  <c r="Q243" i="47" s="1"/>
  <c r="M242" i="47"/>
  <c r="O242" i="47" s="1"/>
  <c r="Q242" i="47" s="1"/>
  <c r="M241" i="47"/>
  <c r="O241" i="47" s="1"/>
  <c r="Q241" i="47" s="1"/>
  <c r="M240" i="47"/>
  <c r="O240" i="47" s="1"/>
  <c r="Q240" i="47" s="1"/>
  <c r="M239" i="47"/>
  <c r="O239" i="47" s="1"/>
  <c r="Q239" i="47" s="1"/>
  <c r="M238" i="47"/>
  <c r="O238" i="47" s="1"/>
  <c r="Q238" i="47" s="1"/>
  <c r="M237" i="47"/>
  <c r="O237" i="47" s="1"/>
  <c r="Q237" i="47" s="1"/>
  <c r="M236" i="47"/>
  <c r="O236" i="47" s="1"/>
  <c r="Q236" i="47" s="1"/>
  <c r="M235" i="47"/>
  <c r="O235" i="47" s="1"/>
  <c r="Q235" i="47" s="1"/>
  <c r="M234" i="47"/>
  <c r="O234" i="47" s="1"/>
  <c r="Q234" i="47" s="1"/>
  <c r="M233" i="47"/>
  <c r="O233" i="47" s="1"/>
  <c r="Q233" i="47" s="1"/>
  <c r="M232" i="47"/>
  <c r="O232" i="47" s="1"/>
  <c r="Q232" i="47" s="1"/>
  <c r="M231" i="47"/>
  <c r="O231" i="47" s="1"/>
  <c r="Q231" i="47" s="1"/>
  <c r="M230" i="47"/>
  <c r="O230" i="47" s="1"/>
  <c r="Q230" i="47" s="1"/>
  <c r="M229" i="47"/>
  <c r="O229" i="47" s="1"/>
  <c r="Q229" i="47" s="1"/>
  <c r="M228" i="47"/>
  <c r="O228" i="47" s="1"/>
  <c r="Q228" i="47" s="1"/>
  <c r="M227" i="47"/>
  <c r="O227" i="47" s="1"/>
  <c r="Q227" i="47" s="1"/>
  <c r="M226" i="47"/>
  <c r="O226" i="47" s="1"/>
  <c r="Q226" i="47" s="1"/>
  <c r="M225" i="47"/>
  <c r="O225" i="47" s="1"/>
  <c r="Q225" i="47" s="1"/>
  <c r="M224" i="47"/>
  <c r="O224" i="47" s="1"/>
  <c r="Q224" i="47" s="1"/>
  <c r="M223" i="47"/>
  <c r="O223" i="47" s="1"/>
  <c r="Q223" i="47" s="1"/>
  <c r="M222" i="47"/>
  <c r="O222" i="47" s="1"/>
  <c r="Q222" i="47" s="1"/>
  <c r="M221" i="47"/>
  <c r="O221" i="47" s="1"/>
  <c r="Q221" i="47" s="1"/>
  <c r="M220" i="47"/>
  <c r="O220" i="47" s="1"/>
  <c r="Q220" i="47" s="1"/>
  <c r="M219" i="47"/>
  <c r="O219" i="47" s="1"/>
  <c r="Q219" i="47" s="1"/>
  <c r="M218" i="47"/>
  <c r="O218" i="47" s="1"/>
  <c r="Q218" i="47" s="1"/>
  <c r="M217" i="47"/>
  <c r="O217" i="47" s="1"/>
  <c r="Q217" i="47" s="1"/>
  <c r="M216" i="47"/>
  <c r="O216" i="47" s="1"/>
  <c r="Q216" i="47" s="1"/>
  <c r="M215" i="47"/>
  <c r="O215" i="47" s="1"/>
  <c r="Q215" i="47" s="1"/>
  <c r="M214" i="47"/>
  <c r="O214" i="47" s="1"/>
  <c r="Q214" i="47" s="1"/>
  <c r="M213" i="47"/>
  <c r="O213" i="47" s="1"/>
  <c r="Q213" i="47" s="1"/>
  <c r="M212" i="47"/>
  <c r="O212" i="47" s="1"/>
  <c r="Q212" i="47" s="1"/>
  <c r="M211" i="47"/>
  <c r="O211" i="47" s="1"/>
  <c r="Q211" i="47" s="1"/>
  <c r="M210" i="47"/>
  <c r="O210" i="47" s="1"/>
  <c r="Q210" i="47" s="1"/>
  <c r="M209" i="47"/>
  <c r="O209" i="47" s="1"/>
  <c r="Q209" i="47" s="1"/>
  <c r="M208" i="47"/>
  <c r="O208" i="47" s="1"/>
  <c r="Q208" i="47" s="1"/>
  <c r="M207" i="47"/>
  <c r="O207" i="47" s="1"/>
  <c r="Q207" i="47" s="1"/>
  <c r="M206" i="47"/>
  <c r="O206" i="47" s="1"/>
  <c r="Q206" i="47" s="1"/>
  <c r="M205" i="47"/>
  <c r="O205" i="47" s="1"/>
  <c r="Q205" i="47" s="1"/>
  <c r="M204" i="47"/>
  <c r="O204" i="47" s="1"/>
  <c r="Q204" i="47" s="1"/>
  <c r="M203" i="47"/>
  <c r="O203" i="47" s="1"/>
  <c r="Q203" i="47" s="1"/>
  <c r="M202" i="47"/>
  <c r="O202" i="47" s="1"/>
  <c r="Q202" i="47" s="1"/>
  <c r="M201" i="47"/>
  <c r="O201" i="47" s="1"/>
  <c r="Q201" i="47" s="1"/>
  <c r="M200" i="47"/>
  <c r="O200" i="47" s="1"/>
  <c r="Q200" i="47" s="1"/>
  <c r="M199" i="47"/>
  <c r="O199" i="47" s="1"/>
  <c r="Q199" i="47" s="1"/>
  <c r="M198" i="47"/>
  <c r="O198" i="47" s="1"/>
  <c r="Q198" i="47" s="1"/>
  <c r="M197" i="47"/>
  <c r="O197" i="47" s="1"/>
  <c r="Q197" i="47" s="1"/>
  <c r="M196" i="47"/>
  <c r="O196" i="47" s="1"/>
  <c r="Q196" i="47" s="1"/>
  <c r="M195" i="47"/>
  <c r="O195" i="47" s="1"/>
  <c r="Q195" i="47" s="1"/>
  <c r="M194" i="47"/>
  <c r="O194" i="47" s="1"/>
  <c r="Q194" i="47" s="1"/>
  <c r="M193" i="47"/>
  <c r="O193" i="47" s="1"/>
  <c r="Q193" i="47" s="1"/>
  <c r="M192" i="47"/>
  <c r="O192" i="47" s="1"/>
  <c r="Q192" i="47" s="1"/>
  <c r="M191" i="47"/>
  <c r="O191" i="47" s="1"/>
  <c r="Q191" i="47" s="1"/>
  <c r="M190" i="47"/>
  <c r="O190" i="47" s="1"/>
  <c r="Q190" i="47" s="1"/>
  <c r="M189" i="47"/>
  <c r="O189" i="47" s="1"/>
  <c r="Q189" i="47" s="1"/>
  <c r="M188" i="47"/>
  <c r="O188" i="47" s="1"/>
  <c r="Q188" i="47" s="1"/>
  <c r="M187" i="47"/>
  <c r="O187" i="47" s="1"/>
  <c r="Q187" i="47" s="1"/>
  <c r="M186" i="47"/>
  <c r="O186" i="47" s="1"/>
  <c r="Q186" i="47" s="1"/>
  <c r="M185" i="47"/>
  <c r="O185" i="47" s="1"/>
  <c r="Q185" i="47" s="1"/>
  <c r="M184" i="47"/>
  <c r="O184" i="47" s="1"/>
  <c r="Q184" i="47" s="1"/>
  <c r="M183" i="47"/>
  <c r="O183" i="47" s="1"/>
  <c r="Q183" i="47" s="1"/>
  <c r="M182" i="47"/>
  <c r="O182" i="47" s="1"/>
  <c r="Q182" i="47" s="1"/>
  <c r="M181" i="47"/>
  <c r="O181" i="47" s="1"/>
  <c r="Q181" i="47" s="1"/>
  <c r="M180" i="47"/>
  <c r="O180" i="47" s="1"/>
  <c r="Q180" i="47" s="1"/>
  <c r="M179" i="47"/>
  <c r="O179" i="47" s="1"/>
  <c r="Q179" i="47" s="1"/>
  <c r="M178" i="47"/>
  <c r="O178" i="47" s="1"/>
  <c r="Q178" i="47" s="1"/>
  <c r="M177" i="47"/>
  <c r="O177" i="47" s="1"/>
  <c r="Q177" i="47" s="1"/>
  <c r="M176" i="47"/>
  <c r="O176" i="47" s="1"/>
  <c r="Q176" i="47" s="1"/>
  <c r="M175" i="47"/>
  <c r="O175" i="47" s="1"/>
  <c r="Q175" i="47" s="1"/>
  <c r="M174" i="47"/>
  <c r="O174" i="47" s="1"/>
  <c r="Q174" i="47" s="1"/>
  <c r="M173" i="47"/>
  <c r="O173" i="47" s="1"/>
  <c r="Q173" i="47" s="1"/>
  <c r="M172" i="47"/>
  <c r="O172" i="47" s="1"/>
  <c r="Q172" i="47" s="1"/>
  <c r="M171" i="47"/>
  <c r="O171" i="47" s="1"/>
  <c r="Q171" i="47" s="1"/>
  <c r="M170" i="47"/>
  <c r="O170" i="47" s="1"/>
  <c r="Q170" i="47" s="1"/>
  <c r="M169" i="47"/>
  <c r="O169" i="47" s="1"/>
  <c r="Q169" i="47" s="1"/>
  <c r="M168" i="47"/>
  <c r="O168" i="47" s="1"/>
  <c r="Q168" i="47" s="1"/>
  <c r="M167" i="47"/>
  <c r="O167" i="47" s="1"/>
  <c r="Q167" i="47" s="1"/>
  <c r="M166" i="47"/>
  <c r="O166" i="47" s="1"/>
  <c r="Q166" i="47" s="1"/>
  <c r="M165" i="47"/>
  <c r="O165" i="47" s="1"/>
  <c r="Q165" i="47" s="1"/>
  <c r="M164" i="47"/>
  <c r="O164" i="47" s="1"/>
  <c r="Q164" i="47" s="1"/>
  <c r="M163" i="47"/>
  <c r="O163" i="47" s="1"/>
  <c r="Q163" i="47" s="1"/>
  <c r="M162" i="47"/>
  <c r="O162" i="47" s="1"/>
  <c r="Q162" i="47" s="1"/>
  <c r="M161" i="47"/>
  <c r="O161" i="47" s="1"/>
  <c r="Q161" i="47" s="1"/>
  <c r="M160" i="47"/>
  <c r="O160" i="47" s="1"/>
  <c r="Q160" i="47" s="1"/>
  <c r="M159" i="47"/>
  <c r="O159" i="47" s="1"/>
  <c r="Q159" i="47" s="1"/>
  <c r="M158" i="47"/>
  <c r="O158" i="47" s="1"/>
  <c r="Q158" i="47" s="1"/>
  <c r="M157" i="47"/>
  <c r="O157" i="47" s="1"/>
  <c r="Q157" i="47" s="1"/>
  <c r="M156" i="47"/>
  <c r="O156" i="47" s="1"/>
  <c r="Q156" i="47" s="1"/>
  <c r="M155" i="47"/>
  <c r="O155" i="47" s="1"/>
  <c r="Q155" i="47" s="1"/>
  <c r="M154" i="47"/>
  <c r="O154" i="47" s="1"/>
  <c r="Q154" i="47" s="1"/>
  <c r="M153" i="47"/>
  <c r="O153" i="47" s="1"/>
  <c r="Q153" i="47" s="1"/>
  <c r="M152" i="47"/>
  <c r="O152" i="47" s="1"/>
  <c r="Q152" i="47" s="1"/>
  <c r="M151" i="47"/>
  <c r="O151" i="47" s="1"/>
  <c r="Q151" i="47" s="1"/>
  <c r="M150" i="47"/>
  <c r="O150" i="47" s="1"/>
  <c r="Q150" i="47" s="1"/>
  <c r="M149" i="47"/>
  <c r="O149" i="47" s="1"/>
  <c r="Q149" i="47" s="1"/>
  <c r="M148" i="47"/>
  <c r="O148" i="47" s="1"/>
  <c r="Q148" i="47" s="1"/>
  <c r="M147" i="47"/>
  <c r="O147" i="47" s="1"/>
  <c r="Q147" i="47" s="1"/>
  <c r="M146" i="47"/>
  <c r="O146" i="47" s="1"/>
  <c r="Q146" i="47" s="1"/>
  <c r="M145" i="47"/>
  <c r="O145" i="47" s="1"/>
  <c r="Q145" i="47" s="1"/>
  <c r="M144" i="47"/>
  <c r="O144" i="47" s="1"/>
  <c r="Q144" i="47" s="1"/>
  <c r="M143" i="47"/>
  <c r="O143" i="47" s="1"/>
  <c r="Q143" i="47" s="1"/>
  <c r="M142" i="47"/>
  <c r="O142" i="47" s="1"/>
  <c r="Q142" i="47" s="1"/>
  <c r="M141" i="47"/>
  <c r="O141" i="47" s="1"/>
  <c r="Q141" i="47" s="1"/>
  <c r="M140" i="47"/>
  <c r="O140" i="47" s="1"/>
  <c r="Q140" i="47" s="1"/>
  <c r="M139" i="47"/>
  <c r="O139" i="47" s="1"/>
  <c r="Q139" i="47" s="1"/>
  <c r="M138" i="47"/>
  <c r="O138" i="47" s="1"/>
  <c r="Q138" i="47" s="1"/>
  <c r="M137" i="47"/>
  <c r="O137" i="47" s="1"/>
  <c r="Q137" i="47" s="1"/>
  <c r="M136" i="47"/>
  <c r="O136" i="47" s="1"/>
  <c r="Q136" i="47" s="1"/>
  <c r="M135" i="47"/>
  <c r="O135" i="47" s="1"/>
  <c r="Q135" i="47" s="1"/>
  <c r="M134" i="47"/>
  <c r="O134" i="47" s="1"/>
  <c r="Q134" i="47" s="1"/>
  <c r="M133" i="47"/>
  <c r="O133" i="47" s="1"/>
  <c r="Q133" i="47" s="1"/>
  <c r="M132" i="47"/>
  <c r="O132" i="47" s="1"/>
  <c r="Q132" i="47" s="1"/>
  <c r="M131" i="47"/>
  <c r="O131" i="47" s="1"/>
  <c r="Q131" i="47" s="1"/>
  <c r="M130" i="47"/>
  <c r="O130" i="47" s="1"/>
  <c r="Q130" i="47" s="1"/>
  <c r="M129" i="47"/>
  <c r="O129" i="47" s="1"/>
  <c r="Q129" i="47" s="1"/>
  <c r="M128" i="47"/>
  <c r="O128" i="47" s="1"/>
  <c r="Q128" i="47" s="1"/>
  <c r="M127" i="47"/>
  <c r="O127" i="47" s="1"/>
  <c r="Q127" i="47" s="1"/>
  <c r="M126" i="47"/>
  <c r="O126" i="47" s="1"/>
  <c r="Q126" i="47" s="1"/>
  <c r="M125" i="47"/>
  <c r="O125" i="47" s="1"/>
  <c r="Q125" i="47" s="1"/>
  <c r="M124" i="47"/>
  <c r="O124" i="47" s="1"/>
  <c r="Q124" i="47" s="1"/>
  <c r="M123" i="47"/>
  <c r="O123" i="47" s="1"/>
  <c r="Q123" i="47" s="1"/>
  <c r="M122" i="47"/>
  <c r="O122" i="47" s="1"/>
  <c r="Q122" i="47" s="1"/>
  <c r="M121" i="47"/>
  <c r="O121" i="47" s="1"/>
  <c r="Q121" i="47" s="1"/>
  <c r="M120" i="47"/>
  <c r="O120" i="47" s="1"/>
  <c r="Q120" i="47" s="1"/>
  <c r="M119" i="47"/>
  <c r="O119" i="47" s="1"/>
  <c r="Q119" i="47" s="1"/>
  <c r="M118" i="47"/>
  <c r="O118" i="47" s="1"/>
  <c r="Q118" i="47" s="1"/>
  <c r="M117" i="47"/>
  <c r="O117" i="47" s="1"/>
  <c r="Q117" i="47" s="1"/>
  <c r="M116" i="47"/>
  <c r="O116" i="47" s="1"/>
  <c r="Q116" i="47" s="1"/>
  <c r="M115" i="47"/>
  <c r="O115" i="47" s="1"/>
  <c r="Q115" i="47" s="1"/>
  <c r="M114" i="47"/>
  <c r="O114" i="47" s="1"/>
  <c r="Q114" i="47" s="1"/>
  <c r="M113" i="47"/>
  <c r="O113" i="47" s="1"/>
  <c r="Q113" i="47" s="1"/>
  <c r="M112" i="47"/>
  <c r="O112" i="47" s="1"/>
  <c r="Q112" i="47" s="1"/>
  <c r="M111" i="47"/>
  <c r="O111" i="47" s="1"/>
  <c r="Q111" i="47" s="1"/>
  <c r="M110" i="47"/>
  <c r="O110" i="47" s="1"/>
  <c r="Q110" i="47" s="1"/>
  <c r="M109" i="47"/>
  <c r="O109" i="47" s="1"/>
  <c r="Q109" i="47" s="1"/>
  <c r="M108" i="47"/>
  <c r="O108" i="47" s="1"/>
  <c r="Q108" i="47" s="1"/>
  <c r="M107" i="47"/>
  <c r="O107" i="47" s="1"/>
  <c r="Q107" i="47" s="1"/>
  <c r="M106" i="47"/>
  <c r="O106" i="47" s="1"/>
  <c r="Q106" i="47" s="1"/>
  <c r="M105" i="47"/>
  <c r="O105" i="47" s="1"/>
  <c r="Q105" i="47" s="1"/>
  <c r="M104" i="47"/>
  <c r="O104" i="47" s="1"/>
  <c r="Q104" i="47" s="1"/>
  <c r="M103" i="47"/>
  <c r="O103" i="47" s="1"/>
  <c r="Q103" i="47" s="1"/>
  <c r="M102" i="47"/>
  <c r="O102" i="47" s="1"/>
  <c r="Q102" i="47" s="1"/>
  <c r="M101" i="47"/>
  <c r="O101" i="47" s="1"/>
  <c r="Q101" i="47" s="1"/>
  <c r="M100" i="47"/>
  <c r="O100" i="47" s="1"/>
  <c r="Q100" i="47" s="1"/>
  <c r="M99" i="47"/>
  <c r="O99" i="47" s="1"/>
  <c r="Q99" i="47" s="1"/>
  <c r="M98" i="47"/>
  <c r="O98" i="47" s="1"/>
  <c r="Q98" i="47" s="1"/>
  <c r="M97" i="47"/>
  <c r="O97" i="47" s="1"/>
  <c r="Q97" i="47" s="1"/>
  <c r="M96" i="47"/>
  <c r="O96" i="47" s="1"/>
  <c r="Q96" i="47" s="1"/>
  <c r="M95" i="47"/>
  <c r="O95" i="47" s="1"/>
  <c r="Q95" i="47" s="1"/>
  <c r="M94" i="47"/>
  <c r="O94" i="47" s="1"/>
  <c r="Q94" i="47" s="1"/>
  <c r="M93" i="47"/>
  <c r="O93" i="47" s="1"/>
  <c r="Q93" i="47" s="1"/>
  <c r="M92" i="47"/>
  <c r="O92" i="47" s="1"/>
  <c r="Q92" i="47" s="1"/>
  <c r="M91" i="47"/>
  <c r="O91" i="47" s="1"/>
  <c r="Q91" i="47" s="1"/>
  <c r="M90" i="47"/>
  <c r="O90" i="47" s="1"/>
  <c r="Q90" i="47" s="1"/>
  <c r="M89" i="47"/>
  <c r="O89" i="47" s="1"/>
  <c r="Q89" i="47" s="1"/>
  <c r="M88" i="47"/>
  <c r="O88" i="47" s="1"/>
  <c r="Q88" i="47" s="1"/>
  <c r="M87" i="47"/>
  <c r="O87" i="47" s="1"/>
  <c r="Q87" i="47" s="1"/>
  <c r="M86" i="47"/>
  <c r="O86" i="47" s="1"/>
  <c r="Q86" i="47" s="1"/>
  <c r="M85" i="47"/>
  <c r="O85" i="47" s="1"/>
  <c r="Q85" i="47" s="1"/>
  <c r="M84" i="47"/>
  <c r="O84" i="47" s="1"/>
  <c r="Q84" i="47" s="1"/>
  <c r="M83" i="47"/>
  <c r="O83" i="47" s="1"/>
  <c r="Q83" i="47" s="1"/>
  <c r="M82" i="47"/>
  <c r="O82" i="47" s="1"/>
  <c r="Q82" i="47" s="1"/>
  <c r="M81" i="47"/>
  <c r="O81" i="47" s="1"/>
  <c r="Q81" i="47" s="1"/>
  <c r="M80" i="47"/>
  <c r="O80" i="47" s="1"/>
  <c r="Q80" i="47" s="1"/>
  <c r="M79" i="47"/>
  <c r="O79" i="47" s="1"/>
  <c r="Q79" i="47" s="1"/>
  <c r="M78" i="47"/>
  <c r="O78" i="47" s="1"/>
  <c r="Q78" i="47" s="1"/>
  <c r="M77" i="47"/>
  <c r="O77" i="47" s="1"/>
  <c r="Q77" i="47" s="1"/>
  <c r="M76" i="47"/>
  <c r="O76" i="47" s="1"/>
  <c r="Q76" i="47" s="1"/>
  <c r="M75" i="47"/>
  <c r="O75" i="47" s="1"/>
  <c r="Q75" i="47" s="1"/>
  <c r="M74" i="47"/>
  <c r="O74" i="47" s="1"/>
  <c r="Q74" i="47" s="1"/>
  <c r="M73" i="47"/>
  <c r="O73" i="47" s="1"/>
  <c r="Q73" i="47" s="1"/>
  <c r="M72" i="47"/>
  <c r="O72" i="47" s="1"/>
  <c r="Q72" i="47" s="1"/>
  <c r="M70" i="47"/>
  <c r="O70" i="47" s="1"/>
  <c r="Q70" i="47" s="1"/>
  <c r="M69" i="47"/>
  <c r="O69" i="47" s="1"/>
  <c r="Q69" i="47" s="1"/>
  <c r="M68" i="47"/>
  <c r="O68" i="47" s="1"/>
  <c r="Q68" i="47" s="1"/>
  <c r="M67" i="47"/>
  <c r="O67" i="47" s="1"/>
  <c r="Q67" i="47" s="1"/>
  <c r="M66" i="47"/>
  <c r="O66" i="47" s="1"/>
  <c r="Q66" i="47" s="1"/>
  <c r="M65" i="47"/>
  <c r="O65" i="47" s="1"/>
  <c r="Q65" i="47" s="1"/>
  <c r="M64" i="47"/>
  <c r="O64" i="47" s="1"/>
  <c r="Q64" i="47" s="1"/>
  <c r="M63" i="47"/>
  <c r="O63" i="47" s="1"/>
  <c r="Q63" i="47" s="1"/>
  <c r="M62" i="47"/>
  <c r="O62" i="47" s="1"/>
  <c r="Q62" i="47" s="1"/>
  <c r="M61" i="47"/>
  <c r="O61" i="47" s="1"/>
  <c r="Q61" i="47" s="1"/>
  <c r="M60" i="47"/>
  <c r="O60" i="47" s="1"/>
  <c r="Q60" i="47" s="1"/>
  <c r="M59" i="47"/>
  <c r="O59" i="47" s="1"/>
  <c r="Q59" i="47" s="1"/>
  <c r="M58" i="47"/>
  <c r="O58" i="47" s="1"/>
  <c r="Q58" i="47" s="1"/>
  <c r="M57" i="47"/>
  <c r="O57" i="47" s="1"/>
  <c r="Q57" i="47" s="1"/>
  <c r="M56" i="47"/>
  <c r="O56" i="47" s="1"/>
  <c r="Q56" i="47" s="1"/>
  <c r="M55" i="47"/>
  <c r="O55" i="47" s="1"/>
  <c r="Q55" i="47" s="1"/>
  <c r="M54" i="47"/>
  <c r="O54" i="47" s="1"/>
  <c r="Q54" i="47" s="1"/>
  <c r="M53" i="47"/>
  <c r="O53" i="47" s="1"/>
  <c r="Q53" i="47" s="1"/>
  <c r="M52" i="47"/>
  <c r="O52" i="47" s="1"/>
  <c r="Q52" i="47" s="1"/>
  <c r="M51" i="47"/>
  <c r="O51" i="47" s="1"/>
  <c r="Q51" i="47" s="1"/>
  <c r="M50" i="47"/>
  <c r="O50" i="47" s="1"/>
  <c r="Q50" i="47" s="1"/>
  <c r="M49" i="47"/>
  <c r="O49" i="47" s="1"/>
  <c r="Q49" i="47" s="1"/>
  <c r="M48" i="47"/>
  <c r="O48" i="47" s="1"/>
  <c r="Q48" i="47" s="1"/>
  <c r="M47" i="47"/>
  <c r="O47" i="47" s="1"/>
  <c r="Q47" i="47" s="1"/>
  <c r="M46" i="47"/>
  <c r="O46" i="47" s="1"/>
  <c r="Q46" i="47" s="1"/>
  <c r="M45" i="47"/>
  <c r="O45" i="47" s="1"/>
  <c r="Q45" i="47" s="1"/>
  <c r="M44" i="47"/>
  <c r="O44" i="47" s="1"/>
  <c r="Q44" i="47" s="1"/>
  <c r="M43" i="47"/>
  <c r="O43" i="47" s="1"/>
  <c r="Q43" i="47" s="1"/>
  <c r="M42" i="47"/>
  <c r="O42" i="47" s="1"/>
  <c r="Q42" i="47" s="1"/>
  <c r="M41" i="47"/>
  <c r="O41" i="47" s="1"/>
  <c r="Q41" i="47" s="1"/>
  <c r="M40" i="47"/>
  <c r="O40" i="47" s="1"/>
  <c r="Q40" i="47" s="1"/>
  <c r="M39" i="47"/>
  <c r="O39" i="47" s="1"/>
  <c r="Q39" i="47" s="1"/>
  <c r="M38" i="47"/>
  <c r="O38" i="47" s="1"/>
  <c r="Q38" i="47" s="1"/>
  <c r="M37" i="47"/>
  <c r="O37" i="47" s="1"/>
  <c r="Q37" i="47" s="1"/>
  <c r="M36" i="47"/>
  <c r="O36" i="47" s="1"/>
  <c r="Q36" i="47" s="1"/>
  <c r="M35" i="47"/>
  <c r="O35" i="47" s="1"/>
  <c r="Q35" i="47" s="1"/>
  <c r="M34" i="47"/>
  <c r="O34" i="47" s="1"/>
  <c r="Q34" i="47" s="1"/>
  <c r="M33" i="47"/>
  <c r="O33" i="47" s="1"/>
  <c r="Q33" i="47" s="1"/>
  <c r="M32" i="47"/>
  <c r="O32" i="47" s="1"/>
  <c r="Q32" i="47" s="1"/>
  <c r="M31" i="47"/>
  <c r="O31" i="47" s="1"/>
  <c r="Q31" i="47" s="1"/>
  <c r="M30" i="47"/>
  <c r="O30" i="47" s="1"/>
  <c r="Q30" i="47" s="1"/>
  <c r="M29" i="47"/>
  <c r="O29" i="47" s="1"/>
  <c r="Q29" i="47" s="1"/>
  <c r="M28" i="47"/>
  <c r="O28" i="47" s="1"/>
  <c r="Q28" i="47" s="1"/>
  <c r="M27" i="47"/>
  <c r="M26" i="47"/>
  <c r="Q26" i="47" s="1"/>
  <c r="M25" i="47"/>
  <c r="Q25" i="47" s="1"/>
  <c r="M24" i="47"/>
  <c r="Q24" i="47" s="1"/>
  <c r="M23" i="47"/>
  <c r="Q23" i="47" s="1"/>
  <c r="M22" i="47"/>
  <c r="Q22" i="47" s="1"/>
  <c r="M21" i="47"/>
  <c r="Q21" i="47" s="1"/>
  <c r="M20" i="47"/>
  <c r="Q20" i="47" s="1"/>
  <c r="M19" i="47"/>
  <c r="Q19" i="47" s="1"/>
  <c r="M18" i="47"/>
  <c r="Q18" i="47" s="1"/>
  <c r="M17" i="47"/>
  <c r="Q17" i="47" s="1"/>
  <c r="M16" i="47"/>
  <c r="O16" i="47" s="1"/>
  <c r="Q16" i="47" s="1"/>
  <c r="M15" i="47"/>
  <c r="O15" i="47" s="1"/>
  <c r="Q15" i="47" s="1"/>
  <c r="M14" i="47"/>
  <c r="O14" i="47" s="1"/>
  <c r="Q14" i="47" s="1"/>
  <c r="M13" i="47"/>
  <c r="O13" i="47" s="1"/>
  <c r="Q13" i="47" s="1"/>
  <c r="M12" i="47"/>
  <c r="O12" i="47" s="1"/>
  <c r="Q12" i="47" s="1"/>
  <c r="M11" i="47"/>
  <c r="O11" i="47" s="1"/>
  <c r="Q11" i="47" s="1"/>
  <c r="M10" i="47"/>
  <c r="O10" i="47" s="1"/>
  <c r="Q10" i="47" s="1"/>
  <c r="M9" i="47"/>
  <c r="O9" i="47" s="1"/>
  <c r="Q9" i="47" s="1"/>
  <c r="M8" i="47"/>
  <c r="C66" i="53" l="1"/>
  <c r="C59" i="53"/>
  <c r="O8" i="47"/>
  <c r="M549" i="47"/>
  <c r="Q8" i="47"/>
  <c r="O27" i="47"/>
  <c r="Q27" i="47" s="1"/>
  <c r="R9" i="47" l="1"/>
  <c r="S9" i="47" s="1"/>
  <c r="R17" i="47"/>
  <c r="S17" i="47" s="1"/>
  <c r="T17" i="47" s="1"/>
  <c r="R25" i="47"/>
  <c r="S25" i="47" s="1"/>
  <c r="T25" i="47" s="1"/>
  <c r="R33" i="47"/>
  <c r="S33" i="47" s="1"/>
  <c r="T33" i="47" s="1"/>
  <c r="R41" i="47"/>
  <c r="S41" i="47" s="1"/>
  <c r="R49" i="47"/>
  <c r="S49" i="47" s="1"/>
  <c r="T49" i="47" s="1"/>
  <c r="R57" i="47"/>
  <c r="S57" i="47" s="1"/>
  <c r="T57" i="47" s="1"/>
  <c r="R65" i="47"/>
  <c r="S65" i="47" s="1"/>
  <c r="R73" i="47"/>
  <c r="S73" i="47" s="1"/>
  <c r="R81" i="47"/>
  <c r="S81" i="47" s="1"/>
  <c r="T81" i="47" s="1"/>
  <c r="R89" i="47"/>
  <c r="S89" i="47" s="1"/>
  <c r="T89" i="47" s="1"/>
  <c r="R97" i="47"/>
  <c r="S97" i="47" s="1"/>
  <c r="R105" i="47"/>
  <c r="S105" i="47" s="1"/>
  <c r="R113" i="47"/>
  <c r="S113" i="47" s="1"/>
  <c r="R121" i="47"/>
  <c r="S121" i="47" s="1"/>
  <c r="R129" i="47"/>
  <c r="S129" i="47" s="1"/>
  <c r="R137" i="47"/>
  <c r="S137" i="47" s="1"/>
  <c r="R145" i="47"/>
  <c r="S145" i="47" s="1"/>
  <c r="R153" i="47"/>
  <c r="S153" i="47" s="1"/>
  <c r="R161" i="47"/>
  <c r="S161" i="47" s="1"/>
  <c r="R169" i="47"/>
  <c r="S169" i="47" s="1"/>
  <c r="R177" i="47"/>
  <c r="S177" i="47" s="1"/>
  <c r="R185" i="47"/>
  <c r="S185" i="47" s="1"/>
  <c r="R193" i="47"/>
  <c r="S193" i="47" s="1"/>
  <c r="R201" i="47"/>
  <c r="S201" i="47" s="1"/>
  <c r="R209" i="47"/>
  <c r="S209" i="47" s="1"/>
  <c r="R217" i="47"/>
  <c r="S217" i="47" s="1"/>
  <c r="R225" i="47"/>
  <c r="S225" i="47" s="1"/>
  <c r="R233" i="47"/>
  <c r="S233" i="47" s="1"/>
  <c r="R241" i="47"/>
  <c r="S241" i="47" s="1"/>
  <c r="R249" i="47"/>
  <c r="S249" i="47" s="1"/>
  <c r="R257" i="47"/>
  <c r="S257" i="47" s="1"/>
  <c r="R265" i="47"/>
  <c r="S265" i="47" s="1"/>
  <c r="R273" i="47"/>
  <c r="S273" i="47" s="1"/>
  <c r="R281" i="47"/>
  <c r="S281" i="47" s="1"/>
  <c r="R289" i="47"/>
  <c r="S289" i="47" s="1"/>
  <c r="R297" i="47"/>
  <c r="S297" i="47" s="1"/>
  <c r="R305" i="47"/>
  <c r="S305" i="47" s="1"/>
  <c r="R313" i="47"/>
  <c r="S313" i="47" s="1"/>
  <c r="R321" i="47"/>
  <c r="S321" i="47" s="1"/>
  <c r="R329" i="47"/>
  <c r="S329" i="47" s="1"/>
  <c r="R337" i="47"/>
  <c r="S337" i="47" s="1"/>
  <c r="R345" i="47"/>
  <c r="S345" i="47" s="1"/>
  <c r="R353" i="47"/>
  <c r="S353" i="47" s="1"/>
  <c r="R361" i="47"/>
  <c r="S361" i="47" s="1"/>
  <c r="R369" i="47"/>
  <c r="S369" i="47" s="1"/>
  <c r="R377" i="47"/>
  <c r="S377" i="47" s="1"/>
  <c r="R385" i="47"/>
  <c r="S385" i="47" s="1"/>
  <c r="R393" i="47"/>
  <c r="S393" i="47" s="1"/>
  <c r="R401" i="47"/>
  <c r="S401" i="47" s="1"/>
  <c r="R409" i="47"/>
  <c r="S409" i="47" s="1"/>
  <c r="R417" i="47"/>
  <c r="S417" i="47" s="1"/>
  <c r="R425" i="47"/>
  <c r="S425" i="47" s="1"/>
  <c r="R433" i="47"/>
  <c r="S433" i="47" s="1"/>
  <c r="R441" i="47"/>
  <c r="S441" i="47" s="1"/>
  <c r="R449" i="47"/>
  <c r="S449" i="47" s="1"/>
  <c r="R457" i="47"/>
  <c r="S457" i="47" s="1"/>
  <c r="R465" i="47"/>
  <c r="S465" i="47" s="1"/>
  <c r="R473" i="47"/>
  <c r="S473" i="47" s="1"/>
  <c r="R481" i="47"/>
  <c r="S481" i="47" s="1"/>
  <c r="R489" i="47"/>
  <c r="S489" i="47" s="1"/>
  <c r="R497" i="47"/>
  <c r="S497" i="47" s="1"/>
  <c r="R505" i="47"/>
  <c r="S505" i="47" s="1"/>
  <c r="R513" i="47"/>
  <c r="S513" i="47" s="1"/>
  <c r="R521" i="47"/>
  <c r="S521" i="47" s="1"/>
  <c r="R529" i="47"/>
  <c r="S529" i="47" s="1"/>
  <c r="R537" i="47"/>
  <c r="S537" i="47" s="1"/>
  <c r="R545" i="47"/>
  <c r="S545" i="47" s="1"/>
  <c r="R64" i="47"/>
  <c r="S64" i="47" s="1"/>
  <c r="R72" i="47"/>
  <c r="S72" i="47" s="1"/>
  <c r="R128" i="47"/>
  <c r="S128" i="47" s="1"/>
  <c r="R176" i="47"/>
  <c r="S176" i="47" s="1"/>
  <c r="R208" i="47"/>
  <c r="S208" i="47" s="1"/>
  <c r="R240" i="47"/>
  <c r="S240" i="47" s="1"/>
  <c r="R280" i="47"/>
  <c r="S280" i="47" s="1"/>
  <c r="R336" i="47"/>
  <c r="S336" i="47" s="1"/>
  <c r="R384" i="47"/>
  <c r="S384" i="47" s="1"/>
  <c r="R432" i="47"/>
  <c r="S432" i="47" s="1"/>
  <c r="R488" i="47"/>
  <c r="S488" i="47" s="1"/>
  <c r="R544" i="47"/>
  <c r="S544" i="47" s="1"/>
  <c r="R10" i="47"/>
  <c r="S10" i="47" s="1"/>
  <c r="R18" i="47"/>
  <c r="S18" i="47" s="1"/>
  <c r="T18" i="47" s="1"/>
  <c r="R26" i="47"/>
  <c r="S26" i="47" s="1"/>
  <c r="T26" i="47" s="1"/>
  <c r="R34" i="47"/>
  <c r="S34" i="47" s="1"/>
  <c r="T34" i="47" s="1"/>
  <c r="R42" i="47"/>
  <c r="S42" i="47" s="1"/>
  <c r="R50" i="47"/>
  <c r="S50" i="47" s="1"/>
  <c r="T50" i="47" s="1"/>
  <c r="R58" i="47"/>
  <c r="S58" i="47" s="1"/>
  <c r="R66" i="47"/>
  <c r="S66" i="47" s="1"/>
  <c r="T66" i="47" s="1"/>
  <c r="R74" i="47"/>
  <c r="S74" i="47" s="1"/>
  <c r="R82" i="47"/>
  <c r="S82" i="47" s="1"/>
  <c r="T82" i="47" s="1"/>
  <c r="R90" i="47"/>
  <c r="S90" i="47" s="1"/>
  <c r="T90" i="47" s="1"/>
  <c r="R98" i="47"/>
  <c r="S98" i="47" s="1"/>
  <c r="R106" i="47"/>
  <c r="S106" i="47" s="1"/>
  <c r="T106" i="47" s="1"/>
  <c r="R114" i="47"/>
  <c r="S114" i="47" s="1"/>
  <c r="R122" i="47"/>
  <c r="S122" i="47" s="1"/>
  <c r="R130" i="47"/>
  <c r="S130" i="47" s="1"/>
  <c r="R138" i="47"/>
  <c r="S138" i="47" s="1"/>
  <c r="R146" i="47"/>
  <c r="S146" i="47" s="1"/>
  <c r="R154" i="47"/>
  <c r="S154" i="47" s="1"/>
  <c r="R162" i="47"/>
  <c r="S162" i="47" s="1"/>
  <c r="R170" i="47"/>
  <c r="S170" i="47" s="1"/>
  <c r="R178" i="47"/>
  <c r="S178" i="47" s="1"/>
  <c r="R186" i="47"/>
  <c r="S186" i="47" s="1"/>
  <c r="R194" i="47"/>
  <c r="S194" i="47" s="1"/>
  <c r="R202" i="47"/>
  <c r="S202" i="47" s="1"/>
  <c r="R210" i="47"/>
  <c r="S210" i="47" s="1"/>
  <c r="R218" i="47"/>
  <c r="S218" i="47" s="1"/>
  <c r="R226" i="47"/>
  <c r="S226" i="47" s="1"/>
  <c r="R234" i="47"/>
  <c r="S234" i="47" s="1"/>
  <c r="R242" i="47"/>
  <c r="S242" i="47" s="1"/>
  <c r="R250" i="47"/>
  <c r="S250" i="47" s="1"/>
  <c r="R258" i="47"/>
  <c r="S258" i="47" s="1"/>
  <c r="R266" i="47"/>
  <c r="S266" i="47" s="1"/>
  <c r="R274" i="47"/>
  <c r="S274" i="47" s="1"/>
  <c r="R282" i="47"/>
  <c r="S282" i="47" s="1"/>
  <c r="R290" i="47"/>
  <c r="S290" i="47" s="1"/>
  <c r="R298" i="47"/>
  <c r="S298" i="47" s="1"/>
  <c r="R306" i="47"/>
  <c r="S306" i="47" s="1"/>
  <c r="R314" i="47"/>
  <c r="S314" i="47" s="1"/>
  <c r="R322" i="47"/>
  <c r="S322" i="47" s="1"/>
  <c r="R330" i="47"/>
  <c r="S330" i="47" s="1"/>
  <c r="R338" i="47"/>
  <c r="S338" i="47" s="1"/>
  <c r="R346" i="47"/>
  <c r="S346" i="47" s="1"/>
  <c r="R354" i="47"/>
  <c r="S354" i="47" s="1"/>
  <c r="R362" i="47"/>
  <c r="S362" i="47" s="1"/>
  <c r="R370" i="47"/>
  <c r="S370" i="47" s="1"/>
  <c r="R378" i="47"/>
  <c r="S378" i="47" s="1"/>
  <c r="R386" i="47"/>
  <c r="S386" i="47" s="1"/>
  <c r="R394" i="47"/>
  <c r="S394" i="47" s="1"/>
  <c r="R402" i="47"/>
  <c r="S402" i="47" s="1"/>
  <c r="R410" i="47"/>
  <c r="S410" i="47" s="1"/>
  <c r="R418" i="47"/>
  <c r="S418" i="47" s="1"/>
  <c r="R426" i="47"/>
  <c r="S426" i="47" s="1"/>
  <c r="R434" i="47"/>
  <c r="S434" i="47" s="1"/>
  <c r="R442" i="47"/>
  <c r="S442" i="47" s="1"/>
  <c r="R450" i="47"/>
  <c r="S450" i="47" s="1"/>
  <c r="R458" i="47"/>
  <c r="S458" i="47" s="1"/>
  <c r="R466" i="47"/>
  <c r="S466" i="47" s="1"/>
  <c r="R474" i="47"/>
  <c r="S474" i="47" s="1"/>
  <c r="R482" i="47"/>
  <c r="S482" i="47" s="1"/>
  <c r="R490" i="47"/>
  <c r="S490" i="47" s="1"/>
  <c r="R498" i="47"/>
  <c r="S498" i="47" s="1"/>
  <c r="R506" i="47"/>
  <c r="S506" i="47" s="1"/>
  <c r="R514" i="47"/>
  <c r="S514" i="47" s="1"/>
  <c r="R522" i="47"/>
  <c r="S522" i="47" s="1"/>
  <c r="R530" i="47"/>
  <c r="S530" i="47" s="1"/>
  <c r="R538" i="47"/>
  <c r="S538" i="47" s="1"/>
  <c r="R546" i="47"/>
  <c r="S546" i="47" s="1"/>
  <c r="R8" i="47"/>
  <c r="S8" i="47" s="1"/>
  <c r="R40" i="47"/>
  <c r="S40" i="47" s="1"/>
  <c r="R88" i="47"/>
  <c r="S88" i="47" s="1"/>
  <c r="T88" i="47" s="1"/>
  <c r="R152" i="47"/>
  <c r="S152" i="47" s="1"/>
  <c r="R224" i="47"/>
  <c r="S224" i="47" s="1"/>
  <c r="R288" i="47"/>
  <c r="S288" i="47" s="1"/>
  <c r="R352" i="47"/>
  <c r="S352" i="47" s="1"/>
  <c r="R408" i="47"/>
  <c r="S408" i="47" s="1"/>
  <c r="R448" i="47"/>
  <c r="S448" i="47" s="1"/>
  <c r="R504" i="47"/>
  <c r="S504" i="47" s="1"/>
  <c r="R11" i="47"/>
  <c r="R19" i="47"/>
  <c r="S19" i="47" s="1"/>
  <c r="T19" i="47" s="1"/>
  <c r="R27" i="47"/>
  <c r="R35" i="47"/>
  <c r="S35" i="47" s="1"/>
  <c r="T35" i="47" s="1"/>
  <c r="R43" i="47"/>
  <c r="S43" i="47" s="1"/>
  <c r="R51" i="47"/>
  <c r="S51" i="47" s="1"/>
  <c r="T51" i="47" s="1"/>
  <c r="R59" i="47"/>
  <c r="S59" i="47" s="1"/>
  <c r="R67" i="47"/>
  <c r="S67" i="47" s="1"/>
  <c r="R75" i="47"/>
  <c r="S75" i="47" s="1"/>
  <c r="R83" i="47"/>
  <c r="S83" i="47" s="1"/>
  <c r="T83" i="47" s="1"/>
  <c r="R91" i="47"/>
  <c r="S91" i="47" s="1"/>
  <c r="R99" i="47"/>
  <c r="S99" i="47" s="1"/>
  <c r="T99" i="47" s="1"/>
  <c r="R107" i="47"/>
  <c r="S107" i="47" s="1"/>
  <c r="T107" i="47" s="1"/>
  <c r="R115" i="47"/>
  <c r="S115" i="47" s="1"/>
  <c r="R123" i="47"/>
  <c r="S123" i="47" s="1"/>
  <c r="R131" i="47"/>
  <c r="S131" i="47" s="1"/>
  <c r="R139" i="47"/>
  <c r="S139" i="47" s="1"/>
  <c r="R147" i="47"/>
  <c r="S147" i="47" s="1"/>
  <c r="R155" i="47"/>
  <c r="S155" i="47" s="1"/>
  <c r="R163" i="47"/>
  <c r="S163" i="47" s="1"/>
  <c r="R171" i="47"/>
  <c r="S171" i="47" s="1"/>
  <c r="R179" i="47"/>
  <c r="S179" i="47" s="1"/>
  <c r="R187" i="47"/>
  <c r="S187" i="47" s="1"/>
  <c r="R195" i="47"/>
  <c r="S195" i="47" s="1"/>
  <c r="R203" i="47"/>
  <c r="S203" i="47" s="1"/>
  <c r="R211" i="47"/>
  <c r="S211" i="47" s="1"/>
  <c r="R219" i="47"/>
  <c r="S219" i="47" s="1"/>
  <c r="R227" i="47"/>
  <c r="S227" i="47" s="1"/>
  <c r="R235" i="47"/>
  <c r="S235" i="47" s="1"/>
  <c r="R243" i="47"/>
  <c r="S243" i="47" s="1"/>
  <c r="R251" i="47"/>
  <c r="S251" i="47" s="1"/>
  <c r="R259" i="47"/>
  <c r="S259" i="47" s="1"/>
  <c r="R267" i="47"/>
  <c r="S267" i="47" s="1"/>
  <c r="R275" i="47"/>
  <c r="S275" i="47" s="1"/>
  <c r="R283" i="47"/>
  <c r="S283" i="47" s="1"/>
  <c r="R291" i="47"/>
  <c r="S291" i="47" s="1"/>
  <c r="R299" i="47"/>
  <c r="S299" i="47" s="1"/>
  <c r="R307" i="47"/>
  <c r="S307" i="47" s="1"/>
  <c r="R315" i="47"/>
  <c r="S315" i="47" s="1"/>
  <c r="R323" i="47"/>
  <c r="S323" i="47" s="1"/>
  <c r="R331" i="47"/>
  <c r="S331" i="47" s="1"/>
  <c r="R339" i="47"/>
  <c r="S339" i="47" s="1"/>
  <c r="R347" i="47"/>
  <c r="S347" i="47" s="1"/>
  <c r="R355" i="47"/>
  <c r="S355" i="47" s="1"/>
  <c r="R363" i="47"/>
  <c r="S363" i="47" s="1"/>
  <c r="R371" i="47"/>
  <c r="S371" i="47" s="1"/>
  <c r="R379" i="47"/>
  <c r="S379" i="47" s="1"/>
  <c r="R387" i="47"/>
  <c r="S387" i="47" s="1"/>
  <c r="R395" i="47"/>
  <c r="S395" i="47" s="1"/>
  <c r="R403" i="47"/>
  <c r="S403" i="47" s="1"/>
  <c r="R411" i="47"/>
  <c r="S411" i="47" s="1"/>
  <c r="R419" i="47"/>
  <c r="S419" i="47" s="1"/>
  <c r="R427" i="47"/>
  <c r="S427" i="47" s="1"/>
  <c r="R435" i="47"/>
  <c r="S435" i="47" s="1"/>
  <c r="R443" i="47"/>
  <c r="S443" i="47" s="1"/>
  <c r="R451" i="47"/>
  <c r="S451" i="47" s="1"/>
  <c r="R459" i="47"/>
  <c r="S459" i="47" s="1"/>
  <c r="R467" i="47"/>
  <c r="S467" i="47" s="1"/>
  <c r="R475" i="47"/>
  <c r="S475" i="47" s="1"/>
  <c r="R483" i="47"/>
  <c r="S483" i="47" s="1"/>
  <c r="R491" i="47"/>
  <c r="S491" i="47" s="1"/>
  <c r="R499" i="47"/>
  <c r="S499" i="47" s="1"/>
  <c r="R507" i="47"/>
  <c r="S507" i="47" s="1"/>
  <c r="R515" i="47"/>
  <c r="S515" i="47" s="1"/>
  <c r="R523" i="47"/>
  <c r="S523" i="47" s="1"/>
  <c r="R531" i="47"/>
  <c r="S531" i="47" s="1"/>
  <c r="R539" i="47"/>
  <c r="S539" i="47" s="1"/>
  <c r="R547" i="47"/>
  <c r="S547" i="47" s="1"/>
  <c r="R32" i="47"/>
  <c r="S32" i="47" s="1"/>
  <c r="T32" i="47" s="1"/>
  <c r="R96" i="47"/>
  <c r="S96" i="47" s="1"/>
  <c r="R184" i="47"/>
  <c r="S184" i="47" s="1"/>
  <c r="R248" i="47"/>
  <c r="S248" i="47" s="1"/>
  <c r="R304" i="47"/>
  <c r="S304" i="47" s="1"/>
  <c r="R360" i="47"/>
  <c r="S360" i="47" s="1"/>
  <c r="R424" i="47"/>
  <c r="S424" i="47" s="1"/>
  <c r="R472" i="47"/>
  <c r="S472" i="47" s="1"/>
  <c r="R520" i="47"/>
  <c r="S520" i="47" s="1"/>
  <c r="R12" i="47"/>
  <c r="S12" i="47" s="1"/>
  <c r="R20" i="47"/>
  <c r="S20" i="47" s="1"/>
  <c r="T20" i="47" s="1"/>
  <c r="R28" i="47"/>
  <c r="S28" i="47" s="1"/>
  <c r="T28" i="47" s="1"/>
  <c r="R36" i="47"/>
  <c r="S36" i="47" s="1"/>
  <c r="R44" i="47"/>
  <c r="S44" i="47" s="1"/>
  <c r="R52" i="47"/>
  <c r="S52" i="47" s="1"/>
  <c r="T52" i="47" s="1"/>
  <c r="R60" i="47"/>
  <c r="S60" i="47" s="1"/>
  <c r="R68" i="47"/>
  <c r="S68" i="47" s="1"/>
  <c r="R76" i="47"/>
  <c r="S76" i="47" s="1"/>
  <c r="R84" i="47"/>
  <c r="S84" i="47" s="1"/>
  <c r="T84" i="47" s="1"/>
  <c r="R92" i="47"/>
  <c r="S92" i="47" s="1"/>
  <c r="R100" i="47"/>
  <c r="S100" i="47" s="1"/>
  <c r="R108" i="47"/>
  <c r="S108" i="47" s="1"/>
  <c r="T108" i="47" s="1"/>
  <c r="R116" i="47"/>
  <c r="S116" i="47" s="1"/>
  <c r="R124" i="47"/>
  <c r="S124" i="47" s="1"/>
  <c r="R132" i="47"/>
  <c r="S132" i="47" s="1"/>
  <c r="R140" i="47"/>
  <c r="S140" i="47" s="1"/>
  <c r="R148" i="47"/>
  <c r="S148" i="47" s="1"/>
  <c r="R156" i="47"/>
  <c r="S156" i="47" s="1"/>
  <c r="R164" i="47"/>
  <c r="S164" i="47" s="1"/>
  <c r="R172" i="47"/>
  <c r="S172" i="47" s="1"/>
  <c r="R180" i="47"/>
  <c r="S180" i="47" s="1"/>
  <c r="R188" i="47"/>
  <c r="S188" i="47" s="1"/>
  <c r="R196" i="47"/>
  <c r="S196" i="47" s="1"/>
  <c r="R204" i="47"/>
  <c r="S204" i="47" s="1"/>
  <c r="R212" i="47"/>
  <c r="S212" i="47" s="1"/>
  <c r="R220" i="47"/>
  <c r="S220" i="47" s="1"/>
  <c r="R228" i="47"/>
  <c r="S228" i="47" s="1"/>
  <c r="R236" i="47"/>
  <c r="S236" i="47" s="1"/>
  <c r="R244" i="47"/>
  <c r="S244" i="47" s="1"/>
  <c r="R252" i="47"/>
  <c r="S252" i="47" s="1"/>
  <c r="R260" i="47"/>
  <c r="S260" i="47" s="1"/>
  <c r="R268" i="47"/>
  <c r="S268" i="47" s="1"/>
  <c r="R276" i="47"/>
  <c r="S276" i="47" s="1"/>
  <c r="R284" i="47"/>
  <c r="S284" i="47" s="1"/>
  <c r="R292" i="47"/>
  <c r="S292" i="47" s="1"/>
  <c r="R300" i="47"/>
  <c r="S300" i="47" s="1"/>
  <c r="R308" i="47"/>
  <c r="S308" i="47" s="1"/>
  <c r="R316" i="47"/>
  <c r="S316" i="47" s="1"/>
  <c r="R324" i="47"/>
  <c r="S324" i="47" s="1"/>
  <c r="R332" i="47"/>
  <c r="S332" i="47" s="1"/>
  <c r="R340" i="47"/>
  <c r="S340" i="47" s="1"/>
  <c r="R348" i="47"/>
  <c r="S348" i="47" s="1"/>
  <c r="R356" i="47"/>
  <c r="S356" i="47" s="1"/>
  <c r="R364" i="47"/>
  <c r="S364" i="47" s="1"/>
  <c r="R372" i="47"/>
  <c r="S372" i="47" s="1"/>
  <c r="R380" i="47"/>
  <c r="S380" i="47" s="1"/>
  <c r="R388" i="47"/>
  <c r="S388" i="47" s="1"/>
  <c r="R396" i="47"/>
  <c r="S396" i="47" s="1"/>
  <c r="R404" i="47"/>
  <c r="S404" i="47" s="1"/>
  <c r="R412" i="47"/>
  <c r="S412" i="47" s="1"/>
  <c r="R420" i="47"/>
  <c r="S420" i="47" s="1"/>
  <c r="R428" i="47"/>
  <c r="S428" i="47" s="1"/>
  <c r="R436" i="47"/>
  <c r="S436" i="47" s="1"/>
  <c r="R444" i="47"/>
  <c r="S444" i="47" s="1"/>
  <c r="R452" i="47"/>
  <c r="S452" i="47" s="1"/>
  <c r="R460" i="47"/>
  <c r="S460" i="47" s="1"/>
  <c r="R468" i="47"/>
  <c r="S468" i="47" s="1"/>
  <c r="R476" i="47"/>
  <c r="S476" i="47" s="1"/>
  <c r="R484" i="47"/>
  <c r="S484" i="47" s="1"/>
  <c r="R492" i="47"/>
  <c r="S492" i="47" s="1"/>
  <c r="R500" i="47"/>
  <c r="S500" i="47" s="1"/>
  <c r="R508" i="47"/>
  <c r="S508" i="47" s="1"/>
  <c r="R516" i="47"/>
  <c r="S516" i="47" s="1"/>
  <c r="R524" i="47"/>
  <c r="S524" i="47" s="1"/>
  <c r="R532" i="47"/>
  <c r="S532" i="47" s="1"/>
  <c r="R540" i="47"/>
  <c r="S540" i="47" s="1"/>
  <c r="R548" i="47"/>
  <c r="S548" i="47" s="1"/>
  <c r="R24" i="47"/>
  <c r="S24" i="47" s="1"/>
  <c r="T24" i="47" s="1"/>
  <c r="R112" i="47"/>
  <c r="S112" i="47" s="1"/>
  <c r="R160" i="47"/>
  <c r="S160" i="47" s="1"/>
  <c r="R232" i="47"/>
  <c r="S232" i="47" s="1"/>
  <c r="R296" i="47"/>
  <c r="S296" i="47" s="1"/>
  <c r="R344" i="47"/>
  <c r="S344" i="47" s="1"/>
  <c r="R400" i="47"/>
  <c r="S400" i="47" s="1"/>
  <c r="R464" i="47"/>
  <c r="S464" i="47" s="1"/>
  <c r="R528" i="47"/>
  <c r="S528" i="47" s="1"/>
  <c r="R13" i="47"/>
  <c r="R21" i="47"/>
  <c r="S21" i="47" s="1"/>
  <c r="T21" i="47" s="1"/>
  <c r="R29" i="47"/>
  <c r="S29" i="47" s="1"/>
  <c r="T29" i="47" s="1"/>
  <c r="R37" i="47"/>
  <c r="S37" i="47" s="1"/>
  <c r="R45" i="47"/>
  <c r="S45" i="47" s="1"/>
  <c r="R53" i="47"/>
  <c r="S53" i="47" s="1"/>
  <c r="T53" i="47" s="1"/>
  <c r="R61" i="47"/>
  <c r="S61" i="47" s="1"/>
  <c r="R69" i="47"/>
  <c r="S69" i="47" s="1"/>
  <c r="R77" i="47"/>
  <c r="S77" i="47" s="1"/>
  <c r="R85" i="47"/>
  <c r="S85" i="47" s="1"/>
  <c r="T85" i="47" s="1"/>
  <c r="R93" i="47"/>
  <c r="S93" i="47" s="1"/>
  <c r="R101" i="47"/>
  <c r="S101" i="47" s="1"/>
  <c r="R109" i="47"/>
  <c r="S109" i="47" s="1"/>
  <c r="R117" i="47"/>
  <c r="S117" i="47" s="1"/>
  <c r="R125" i="47"/>
  <c r="S125" i="47" s="1"/>
  <c r="R133" i="47"/>
  <c r="S133" i="47" s="1"/>
  <c r="R141" i="47"/>
  <c r="S141" i="47" s="1"/>
  <c r="R149" i="47"/>
  <c r="S149" i="47" s="1"/>
  <c r="R157" i="47"/>
  <c r="S157" i="47" s="1"/>
  <c r="R165" i="47"/>
  <c r="S165" i="47" s="1"/>
  <c r="R173" i="47"/>
  <c r="S173" i="47" s="1"/>
  <c r="R181" i="47"/>
  <c r="S181" i="47" s="1"/>
  <c r="R189" i="47"/>
  <c r="S189" i="47" s="1"/>
  <c r="R197" i="47"/>
  <c r="S197" i="47" s="1"/>
  <c r="R205" i="47"/>
  <c r="S205" i="47" s="1"/>
  <c r="R213" i="47"/>
  <c r="S213" i="47" s="1"/>
  <c r="R221" i="47"/>
  <c r="S221" i="47" s="1"/>
  <c r="R229" i="47"/>
  <c r="S229" i="47" s="1"/>
  <c r="R237" i="47"/>
  <c r="S237" i="47" s="1"/>
  <c r="R245" i="47"/>
  <c r="S245" i="47" s="1"/>
  <c r="R253" i="47"/>
  <c r="S253" i="47" s="1"/>
  <c r="R261" i="47"/>
  <c r="S261" i="47" s="1"/>
  <c r="R269" i="47"/>
  <c r="S269" i="47" s="1"/>
  <c r="R277" i="47"/>
  <c r="S277" i="47" s="1"/>
  <c r="R285" i="47"/>
  <c r="S285" i="47" s="1"/>
  <c r="R293" i="47"/>
  <c r="S293" i="47" s="1"/>
  <c r="R301" i="47"/>
  <c r="S301" i="47" s="1"/>
  <c r="R309" i="47"/>
  <c r="S309" i="47" s="1"/>
  <c r="R317" i="47"/>
  <c r="S317" i="47" s="1"/>
  <c r="R325" i="47"/>
  <c r="S325" i="47" s="1"/>
  <c r="R333" i="47"/>
  <c r="S333" i="47" s="1"/>
  <c r="R341" i="47"/>
  <c r="S341" i="47" s="1"/>
  <c r="R349" i="47"/>
  <c r="S349" i="47" s="1"/>
  <c r="R357" i="47"/>
  <c r="S357" i="47" s="1"/>
  <c r="R365" i="47"/>
  <c r="S365" i="47" s="1"/>
  <c r="R373" i="47"/>
  <c r="S373" i="47" s="1"/>
  <c r="R381" i="47"/>
  <c r="S381" i="47" s="1"/>
  <c r="R389" i="47"/>
  <c r="S389" i="47" s="1"/>
  <c r="R397" i="47"/>
  <c r="S397" i="47" s="1"/>
  <c r="R405" i="47"/>
  <c r="S405" i="47" s="1"/>
  <c r="R413" i="47"/>
  <c r="S413" i="47" s="1"/>
  <c r="R421" i="47"/>
  <c r="S421" i="47" s="1"/>
  <c r="R429" i="47"/>
  <c r="S429" i="47" s="1"/>
  <c r="R437" i="47"/>
  <c r="S437" i="47" s="1"/>
  <c r="R445" i="47"/>
  <c r="S445" i="47" s="1"/>
  <c r="R453" i="47"/>
  <c r="S453" i="47" s="1"/>
  <c r="R461" i="47"/>
  <c r="S461" i="47" s="1"/>
  <c r="R469" i="47"/>
  <c r="S469" i="47" s="1"/>
  <c r="R477" i="47"/>
  <c r="S477" i="47" s="1"/>
  <c r="R485" i="47"/>
  <c r="S485" i="47" s="1"/>
  <c r="R493" i="47"/>
  <c r="S493" i="47" s="1"/>
  <c r="R501" i="47"/>
  <c r="S501" i="47" s="1"/>
  <c r="R509" i="47"/>
  <c r="S509" i="47" s="1"/>
  <c r="R517" i="47"/>
  <c r="S517" i="47" s="1"/>
  <c r="R525" i="47"/>
  <c r="S525" i="47" s="1"/>
  <c r="R533" i="47"/>
  <c r="S533" i="47" s="1"/>
  <c r="R541" i="47"/>
  <c r="S541" i="47" s="1"/>
  <c r="R56" i="47"/>
  <c r="S56" i="47" s="1"/>
  <c r="R104" i="47"/>
  <c r="S104" i="47" s="1"/>
  <c r="R144" i="47"/>
  <c r="S144" i="47" s="1"/>
  <c r="R200" i="47"/>
  <c r="S200" i="47" s="1"/>
  <c r="R272" i="47"/>
  <c r="S272" i="47" s="1"/>
  <c r="R328" i="47"/>
  <c r="S328" i="47" s="1"/>
  <c r="R392" i="47"/>
  <c r="S392" i="47" s="1"/>
  <c r="R480" i="47"/>
  <c r="S480" i="47" s="1"/>
  <c r="R536" i="47"/>
  <c r="S536" i="47" s="1"/>
  <c r="R14" i="47"/>
  <c r="S14" i="47" s="1"/>
  <c r="R22" i="47"/>
  <c r="S22" i="47" s="1"/>
  <c r="T22" i="47" s="1"/>
  <c r="R30" i="47"/>
  <c r="S30" i="47" s="1"/>
  <c r="T30" i="47" s="1"/>
  <c r="R38" i="47"/>
  <c r="S38" i="47" s="1"/>
  <c r="R46" i="47"/>
  <c r="S46" i="47" s="1"/>
  <c r="R54" i="47"/>
  <c r="S54" i="47" s="1"/>
  <c r="R62" i="47"/>
  <c r="S62" i="47" s="1"/>
  <c r="R70" i="47"/>
  <c r="S70" i="47" s="1"/>
  <c r="R78" i="47"/>
  <c r="S78" i="47" s="1"/>
  <c r="T78" i="47" s="1"/>
  <c r="R86" i="47"/>
  <c r="S86" i="47" s="1"/>
  <c r="T86" i="47" s="1"/>
  <c r="R94" i="47"/>
  <c r="S94" i="47" s="1"/>
  <c r="R102" i="47"/>
  <c r="S102" i="47" s="1"/>
  <c r="R110" i="47"/>
  <c r="S110" i="47" s="1"/>
  <c r="R118" i="47"/>
  <c r="S118" i="47" s="1"/>
  <c r="R126" i="47"/>
  <c r="S126" i="47" s="1"/>
  <c r="R134" i="47"/>
  <c r="S134" i="47" s="1"/>
  <c r="R142" i="47"/>
  <c r="S142" i="47" s="1"/>
  <c r="R150" i="47"/>
  <c r="S150" i="47" s="1"/>
  <c r="R158" i="47"/>
  <c r="S158" i="47" s="1"/>
  <c r="R166" i="47"/>
  <c r="S166" i="47" s="1"/>
  <c r="R174" i="47"/>
  <c r="S174" i="47" s="1"/>
  <c r="R182" i="47"/>
  <c r="S182" i="47" s="1"/>
  <c r="R190" i="47"/>
  <c r="S190" i="47" s="1"/>
  <c r="R198" i="47"/>
  <c r="S198" i="47" s="1"/>
  <c r="R206" i="47"/>
  <c r="S206" i="47" s="1"/>
  <c r="R214" i="47"/>
  <c r="S214" i="47" s="1"/>
  <c r="R222" i="47"/>
  <c r="S222" i="47" s="1"/>
  <c r="R230" i="47"/>
  <c r="S230" i="47" s="1"/>
  <c r="R238" i="47"/>
  <c r="S238" i="47" s="1"/>
  <c r="R246" i="47"/>
  <c r="S246" i="47" s="1"/>
  <c r="R254" i="47"/>
  <c r="S254" i="47" s="1"/>
  <c r="R262" i="47"/>
  <c r="S262" i="47" s="1"/>
  <c r="R270" i="47"/>
  <c r="S270" i="47" s="1"/>
  <c r="R278" i="47"/>
  <c r="S278" i="47" s="1"/>
  <c r="R286" i="47"/>
  <c r="S286" i="47" s="1"/>
  <c r="R294" i="47"/>
  <c r="S294" i="47" s="1"/>
  <c r="R302" i="47"/>
  <c r="S302" i="47" s="1"/>
  <c r="R310" i="47"/>
  <c r="S310" i="47" s="1"/>
  <c r="R318" i="47"/>
  <c r="S318" i="47" s="1"/>
  <c r="R326" i="47"/>
  <c r="S326" i="47" s="1"/>
  <c r="R334" i="47"/>
  <c r="S334" i="47" s="1"/>
  <c r="R342" i="47"/>
  <c r="S342" i="47" s="1"/>
  <c r="R350" i="47"/>
  <c r="S350" i="47" s="1"/>
  <c r="R358" i="47"/>
  <c r="S358" i="47" s="1"/>
  <c r="R366" i="47"/>
  <c r="S366" i="47" s="1"/>
  <c r="R374" i="47"/>
  <c r="S374" i="47" s="1"/>
  <c r="R382" i="47"/>
  <c r="S382" i="47" s="1"/>
  <c r="R390" i="47"/>
  <c r="S390" i="47" s="1"/>
  <c r="R398" i="47"/>
  <c r="S398" i="47" s="1"/>
  <c r="R406" i="47"/>
  <c r="S406" i="47" s="1"/>
  <c r="R414" i="47"/>
  <c r="S414" i="47" s="1"/>
  <c r="R422" i="47"/>
  <c r="S422" i="47" s="1"/>
  <c r="R430" i="47"/>
  <c r="S430" i="47" s="1"/>
  <c r="R438" i="47"/>
  <c r="S438" i="47" s="1"/>
  <c r="R446" i="47"/>
  <c r="S446" i="47" s="1"/>
  <c r="R454" i="47"/>
  <c r="S454" i="47" s="1"/>
  <c r="R462" i="47"/>
  <c r="S462" i="47" s="1"/>
  <c r="R470" i="47"/>
  <c r="S470" i="47" s="1"/>
  <c r="R478" i="47"/>
  <c r="S478" i="47" s="1"/>
  <c r="R486" i="47"/>
  <c r="S486" i="47" s="1"/>
  <c r="R494" i="47"/>
  <c r="S494" i="47" s="1"/>
  <c r="R502" i="47"/>
  <c r="S502" i="47" s="1"/>
  <c r="R510" i="47"/>
  <c r="S510" i="47" s="1"/>
  <c r="R518" i="47"/>
  <c r="S518" i="47" s="1"/>
  <c r="R526" i="47"/>
  <c r="S526" i="47" s="1"/>
  <c r="R534" i="47"/>
  <c r="S534" i="47" s="1"/>
  <c r="R542" i="47"/>
  <c r="S542" i="47" s="1"/>
  <c r="R48" i="47"/>
  <c r="S48" i="47" s="1"/>
  <c r="T48" i="47" s="1"/>
  <c r="R80" i="47"/>
  <c r="S80" i="47" s="1"/>
  <c r="T80" i="47" s="1"/>
  <c r="R136" i="47"/>
  <c r="S136" i="47" s="1"/>
  <c r="R168" i="47"/>
  <c r="S168" i="47" s="1"/>
  <c r="R216" i="47"/>
  <c r="S216" i="47" s="1"/>
  <c r="R264" i="47"/>
  <c r="S264" i="47" s="1"/>
  <c r="R320" i="47"/>
  <c r="S320" i="47" s="1"/>
  <c r="R376" i="47"/>
  <c r="S376" i="47" s="1"/>
  <c r="R440" i="47"/>
  <c r="S440" i="47" s="1"/>
  <c r="R496" i="47"/>
  <c r="S496" i="47" s="1"/>
  <c r="R15" i="47"/>
  <c r="R23" i="47"/>
  <c r="S23" i="47" s="1"/>
  <c r="T23" i="47" s="1"/>
  <c r="R31" i="47"/>
  <c r="S31" i="47" s="1"/>
  <c r="T31" i="47" s="1"/>
  <c r="R39" i="47"/>
  <c r="S39" i="47" s="1"/>
  <c r="R47" i="47"/>
  <c r="S47" i="47" s="1"/>
  <c r="R55" i="47"/>
  <c r="S55" i="47" s="1"/>
  <c r="R63" i="47"/>
  <c r="S63" i="47" s="1"/>
  <c r="R71" i="47"/>
  <c r="S71" i="47" s="1"/>
  <c r="R79" i="47"/>
  <c r="S79" i="47" s="1"/>
  <c r="T79" i="47" s="1"/>
  <c r="R87" i="47"/>
  <c r="S87" i="47" s="1"/>
  <c r="T87" i="47" s="1"/>
  <c r="R95" i="47"/>
  <c r="S95" i="47" s="1"/>
  <c r="R103" i="47"/>
  <c r="S103" i="47" s="1"/>
  <c r="R111" i="47"/>
  <c r="S111" i="47" s="1"/>
  <c r="R119" i="47"/>
  <c r="S119" i="47" s="1"/>
  <c r="R127" i="47"/>
  <c r="S127" i="47" s="1"/>
  <c r="R135" i="47"/>
  <c r="S135" i="47" s="1"/>
  <c r="R143" i="47"/>
  <c r="S143" i="47" s="1"/>
  <c r="R151" i="47"/>
  <c r="S151" i="47" s="1"/>
  <c r="R159" i="47"/>
  <c r="S159" i="47" s="1"/>
  <c r="R167" i="47"/>
  <c r="S167" i="47" s="1"/>
  <c r="R175" i="47"/>
  <c r="S175" i="47" s="1"/>
  <c r="R183" i="47"/>
  <c r="S183" i="47" s="1"/>
  <c r="R191" i="47"/>
  <c r="S191" i="47" s="1"/>
  <c r="R199" i="47"/>
  <c r="S199" i="47" s="1"/>
  <c r="R207" i="47"/>
  <c r="S207" i="47" s="1"/>
  <c r="R215" i="47"/>
  <c r="S215" i="47" s="1"/>
  <c r="R223" i="47"/>
  <c r="S223" i="47" s="1"/>
  <c r="R231" i="47"/>
  <c r="S231" i="47" s="1"/>
  <c r="R239" i="47"/>
  <c r="S239" i="47" s="1"/>
  <c r="R247" i="47"/>
  <c r="S247" i="47" s="1"/>
  <c r="R255" i="47"/>
  <c r="S255" i="47" s="1"/>
  <c r="R263" i="47"/>
  <c r="S263" i="47" s="1"/>
  <c r="R271" i="47"/>
  <c r="S271" i="47" s="1"/>
  <c r="R279" i="47"/>
  <c r="S279" i="47" s="1"/>
  <c r="R287" i="47"/>
  <c r="S287" i="47" s="1"/>
  <c r="R295" i="47"/>
  <c r="S295" i="47" s="1"/>
  <c r="R303" i="47"/>
  <c r="S303" i="47" s="1"/>
  <c r="R311" i="47"/>
  <c r="S311" i="47" s="1"/>
  <c r="R319" i="47"/>
  <c r="S319" i="47" s="1"/>
  <c r="R327" i="47"/>
  <c r="S327" i="47" s="1"/>
  <c r="R335" i="47"/>
  <c r="S335" i="47" s="1"/>
  <c r="R343" i="47"/>
  <c r="S343" i="47" s="1"/>
  <c r="R351" i="47"/>
  <c r="S351" i="47" s="1"/>
  <c r="R359" i="47"/>
  <c r="S359" i="47" s="1"/>
  <c r="R367" i="47"/>
  <c r="S367" i="47" s="1"/>
  <c r="R375" i="47"/>
  <c r="S375" i="47" s="1"/>
  <c r="R383" i="47"/>
  <c r="S383" i="47" s="1"/>
  <c r="R391" i="47"/>
  <c r="S391" i="47" s="1"/>
  <c r="R399" i="47"/>
  <c r="S399" i="47" s="1"/>
  <c r="R407" i="47"/>
  <c r="S407" i="47" s="1"/>
  <c r="R415" i="47"/>
  <c r="S415" i="47" s="1"/>
  <c r="R423" i="47"/>
  <c r="S423" i="47" s="1"/>
  <c r="R431" i="47"/>
  <c r="S431" i="47" s="1"/>
  <c r="R439" i="47"/>
  <c r="S439" i="47" s="1"/>
  <c r="R447" i="47"/>
  <c r="S447" i="47" s="1"/>
  <c r="R455" i="47"/>
  <c r="S455" i="47" s="1"/>
  <c r="R463" i="47"/>
  <c r="S463" i="47" s="1"/>
  <c r="R471" i="47"/>
  <c r="S471" i="47" s="1"/>
  <c r="R479" i="47"/>
  <c r="S479" i="47" s="1"/>
  <c r="R487" i="47"/>
  <c r="S487" i="47" s="1"/>
  <c r="R495" i="47"/>
  <c r="S495" i="47" s="1"/>
  <c r="R503" i="47"/>
  <c r="S503" i="47" s="1"/>
  <c r="R511" i="47"/>
  <c r="S511" i="47" s="1"/>
  <c r="R519" i="47"/>
  <c r="S519" i="47" s="1"/>
  <c r="R527" i="47"/>
  <c r="S527" i="47" s="1"/>
  <c r="R535" i="47"/>
  <c r="S535" i="47" s="1"/>
  <c r="R543" i="47"/>
  <c r="S543" i="47" s="1"/>
  <c r="R16" i="47"/>
  <c r="S16" i="47" s="1"/>
  <c r="R120" i="47"/>
  <c r="S120" i="47" s="1"/>
  <c r="R192" i="47"/>
  <c r="S192" i="47" s="1"/>
  <c r="R256" i="47"/>
  <c r="S256" i="47" s="1"/>
  <c r="R312" i="47"/>
  <c r="S312" i="47" s="1"/>
  <c r="R368" i="47"/>
  <c r="S368" i="47" s="1"/>
  <c r="R416" i="47"/>
  <c r="S416" i="47" s="1"/>
  <c r="R456" i="47"/>
  <c r="S456" i="47" s="1"/>
  <c r="R512" i="47"/>
  <c r="S512" i="47" s="1"/>
  <c r="S15" i="47"/>
  <c r="U15" i="47" s="1"/>
  <c r="C64" i="53"/>
  <c r="S13" i="47" s="1"/>
  <c r="C62" i="53"/>
  <c r="S11" i="47" s="1"/>
  <c r="S27" i="47"/>
  <c r="T27" i="47" s="1"/>
  <c r="O549" i="47"/>
  <c r="Q549" i="47"/>
  <c r="T15" i="47" l="1"/>
  <c r="T8" i="47"/>
  <c r="T549" i="47" s="1"/>
  <c r="U8" i="47"/>
  <c r="U549" i="47" s="1"/>
  <c r="U247" i="47"/>
  <c r="T247" i="47"/>
  <c r="T542" i="47"/>
  <c r="U542" i="47"/>
  <c r="U222" i="47"/>
  <c r="T222" i="47"/>
  <c r="U509" i="47"/>
  <c r="T509" i="47"/>
  <c r="U189" i="47"/>
  <c r="T189" i="47"/>
  <c r="U61" i="47"/>
  <c r="T61" i="47"/>
  <c r="T356" i="47"/>
  <c r="U356" i="47"/>
  <c r="T164" i="47"/>
  <c r="U164" i="47"/>
  <c r="U459" i="47"/>
  <c r="T459" i="47"/>
  <c r="T442" i="47"/>
  <c r="U442" i="47"/>
  <c r="T122" i="47"/>
  <c r="U122" i="47"/>
  <c r="U58" i="47"/>
  <c r="T58" i="47"/>
  <c r="T505" i="47"/>
  <c r="U505" i="47"/>
  <c r="T377" i="47"/>
  <c r="U377" i="47"/>
  <c r="T120" i="47"/>
  <c r="U120" i="47"/>
  <c r="U495" i="47"/>
  <c r="T495" i="47"/>
  <c r="U431" i="47"/>
  <c r="T431" i="47"/>
  <c r="U367" i="47"/>
  <c r="T367" i="47"/>
  <c r="U303" i="47"/>
  <c r="T303" i="47"/>
  <c r="U239" i="47"/>
  <c r="T239" i="47"/>
  <c r="U175" i="47"/>
  <c r="T175" i="47"/>
  <c r="T111" i="47"/>
  <c r="U111" i="47"/>
  <c r="U47" i="47"/>
  <c r="T47" i="47"/>
  <c r="U320" i="47"/>
  <c r="T320" i="47"/>
  <c r="T534" i="47"/>
  <c r="U534" i="47"/>
  <c r="U470" i="47"/>
  <c r="T470" i="47"/>
  <c r="U406" i="47"/>
  <c r="T406" i="47"/>
  <c r="U342" i="47"/>
  <c r="T342" i="47"/>
  <c r="U278" i="47"/>
  <c r="T278" i="47"/>
  <c r="T214" i="47"/>
  <c r="U214" i="47"/>
  <c r="U150" i="47"/>
  <c r="T150" i="47"/>
  <c r="U144" i="47"/>
  <c r="T144" i="47"/>
  <c r="U501" i="47"/>
  <c r="T501" i="47"/>
  <c r="U437" i="47"/>
  <c r="T437" i="47"/>
  <c r="U373" i="47"/>
  <c r="T373" i="47"/>
  <c r="U309" i="47"/>
  <c r="T309" i="47"/>
  <c r="U245" i="47"/>
  <c r="T245" i="47"/>
  <c r="U181" i="47"/>
  <c r="T181" i="47"/>
  <c r="T117" i="47"/>
  <c r="U117" i="47"/>
  <c r="U400" i="47"/>
  <c r="T400" i="47"/>
  <c r="U540" i="47"/>
  <c r="T540" i="47"/>
  <c r="U476" i="47"/>
  <c r="T476" i="47"/>
  <c r="T412" i="47"/>
  <c r="U412" i="47"/>
  <c r="U348" i="47"/>
  <c r="T348" i="47"/>
  <c r="T284" i="47"/>
  <c r="U284" i="47"/>
  <c r="U220" i="47"/>
  <c r="T220" i="47"/>
  <c r="T156" i="47"/>
  <c r="U156" i="47"/>
  <c r="U92" i="47"/>
  <c r="T92" i="47"/>
  <c r="U248" i="47"/>
  <c r="T248" i="47"/>
  <c r="U515" i="47"/>
  <c r="T515" i="47"/>
  <c r="T451" i="47"/>
  <c r="U451" i="47"/>
  <c r="T387" i="47"/>
  <c r="U387" i="47"/>
  <c r="T323" i="47"/>
  <c r="U323" i="47"/>
  <c r="T259" i="47"/>
  <c r="U259" i="47"/>
  <c r="T195" i="47"/>
  <c r="U195" i="47"/>
  <c r="T131" i="47"/>
  <c r="U131" i="47"/>
  <c r="U67" i="47"/>
  <c r="T67" i="47"/>
  <c r="U504" i="47"/>
  <c r="T504" i="47"/>
  <c r="T40" i="47"/>
  <c r="U40" i="47"/>
  <c r="U498" i="47"/>
  <c r="T498" i="47"/>
  <c r="T434" i="47"/>
  <c r="U434" i="47"/>
  <c r="T370" i="47"/>
  <c r="U370" i="47"/>
  <c r="T306" i="47"/>
  <c r="U306" i="47"/>
  <c r="T242" i="47"/>
  <c r="U242" i="47"/>
  <c r="T178" i="47"/>
  <c r="U178" i="47"/>
  <c r="T114" i="47"/>
  <c r="U114" i="47"/>
  <c r="U432" i="47"/>
  <c r="T432" i="47"/>
  <c r="U72" i="47"/>
  <c r="T72" i="47"/>
  <c r="U497" i="47"/>
  <c r="T497" i="47"/>
  <c r="U433" i="47"/>
  <c r="T433" i="47"/>
  <c r="U369" i="47"/>
  <c r="T369" i="47"/>
  <c r="U305" i="47"/>
  <c r="T305" i="47"/>
  <c r="U241" i="47"/>
  <c r="T241" i="47"/>
  <c r="U177" i="47"/>
  <c r="T177" i="47"/>
  <c r="U113" i="47"/>
  <c r="T113" i="47"/>
  <c r="U183" i="47"/>
  <c r="T183" i="47"/>
  <c r="T414" i="47"/>
  <c r="U414" i="47"/>
  <c r="U158" i="47"/>
  <c r="T158" i="47"/>
  <c r="T200" i="47"/>
  <c r="U200" i="47"/>
  <c r="T253" i="47"/>
  <c r="U253" i="47"/>
  <c r="U464" i="47"/>
  <c r="T464" i="47"/>
  <c r="T292" i="47"/>
  <c r="U292" i="47"/>
  <c r="T100" i="47"/>
  <c r="U100" i="47"/>
  <c r="T395" i="47"/>
  <c r="U395" i="47"/>
  <c r="T203" i="47"/>
  <c r="U203" i="47"/>
  <c r="T506" i="47"/>
  <c r="U506" i="47"/>
  <c r="T250" i="47"/>
  <c r="U250" i="47"/>
  <c r="T488" i="47"/>
  <c r="U488" i="47"/>
  <c r="T441" i="47"/>
  <c r="U441" i="47"/>
  <c r="U249" i="47"/>
  <c r="T249" i="47"/>
  <c r="U512" i="47"/>
  <c r="T512" i="47"/>
  <c r="T16" i="47"/>
  <c r="U16" i="47"/>
  <c r="U487" i="47"/>
  <c r="T487" i="47"/>
  <c r="U423" i="47"/>
  <c r="T423" i="47"/>
  <c r="U359" i="47"/>
  <c r="T359" i="47"/>
  <c r="U295" i="47"/>
  <c r="T295" i="47"/>
  <c r="U231" i="47"/>
  <c r="T231" i="47"/>
  <c r="U167" i="47"/>
  <c r="T167" i="47"/>
  <c r="U103" i="47"/>
  <c r="T103" i="47"/>
  <c r="T39" i="47"/>
  <c r="U39" i="47"/>
  <c r="U264" i="47"/>
  <c r="T264" i="47"/>
  <c r="U526" i="47"/>
  <c r="T526" i="47"/>
  <c r="U462" i="47"/>
  <c r="T462" i="47"/>
  <c r="U398" i="47"/>
  <c r="T398" i="47"/>
  <c r="U334" i="47"/>
  <c r="T334" i="47"/>
  <c r="T270" i="47"/>
  <c r="U270" i="47"/>
  <c r="U206" i="47"/>
  <c r="T206" i="47"/>
  <c r="U142" i="47"/>
  <c r="T142" i="47"/>
  <c r="U14" i="47"/>
  <c r="T14" i="47"/>
  <c r="U104" i="47"/>
  <c r="T104" i="47"/>
  <c r="T493" i="47"/>
  <c r="U493" i="47"/>
  <c r="T429" i="47"/>
  <c r="U429" i="47"/>
  <c r="U365" i="47"/>
  <c r="T365" i="47"/>
  <c r="U301" i="47"/>
  <c r="T301" i="47"/>
  <c r="T237" i="47"/>
  <c r="U237" i="47"/>
  <c r="U173" i="47"/>
  <c r="T173" i="47"/>
  <c r="U109" i="47"/>
  <c r="T109" i="47"/>
  <c r="T45" i="47"/>
  <c r="U45" i="47"/>
  <c r="U344" i="47"/>
  <c r="T344" i="47"/>
  <c r="U532" i="47"/>
  <c r="T532" i="47"/>
  <c r="U468" i="47"/>
  <c r="T468" i="47"/>
  <c r="U404" i="47"/>
  <c r="T404" i="47"/>
  <c r="U340" i="47"/>
  <c r="T340" i="47"/>
  <c r="U276" i="47"/>
  <c r="T276" i="47"/>
  <c r="U212" i="47"/>
  <c r="T212" i="47"/>
  <c r="U148" i="47"/>
  <c r="T148" i="47"/>
  <c r="T184" i="47"/>
  <c r="U184" i="47"/>
  <c r="U507" i="47"/>
  <c r="T507" i="47"/>
  <c r="U443" i="47"/>
  <c r="T443" i="47"/>
  <c r="U379" i="47"/>
  <c r="T379" i="47"/>
  <c r="U315" i="47"/>
  <c r="T315" i="47"/>
  <c r="U251" i="47"/>
  <c r="T251" i="47"/>
  <c r="U187" i="47"/>
  <c r="T187" i="47"/>
  <c r="U123" i="47"/>
  <c r="T123" i="47"/>
  <c r="T59" i="47"/>
  <c r="U59" i="47"/>
  <c r="T448" i="47"/>
  <c r="U448" i="47"/>
  <c r="U490" i="47"/>
  <c r="T490" i="47"/>
  <c r="T426" i="47"/>
  <c r="U426" i="47"/>
  <c r="T362" i="47"/>
  <c r="U362" i="47"/>
  <c r="T298" i="47"/>
  <c r="U298" i="47"/>
  <c r="T234" i="47"/>
  <c r="U234" i="47"/>
  <c r="T170" i="47"/>
  <c r="U170" i="47"/>
  <c r="T42" i="47"/>
  <c r="U42" i="47"/>
  <c r="U384" i="47"/>
  <c r="T384" i="47"/>
  <c r="T64" i="47"/>
  <c r="U64" i="47"/>
  <c r="U489" i="47"/>
  <c r="T489" i="47"/>
  <c r="U425" i="47"/>
  <c r="T425" i="47"/>
  <c r="U361" i="47"/>
  <c r="T361" i="47"/>
  <c r="U297" i="47"/>
  <c r="T297" i="47"/>
  <c r="U233" i="47"/>
  <c r="T233" i="47"/>
  <c r="U169" i="47"/>
  <c r="T169" i="47"/>
  <c r="U105" i="47"/>
  <c r="T105" i="47"/>
  <c r="U41" i="47"/>
  <c r="T41" i="47"/>
  <c r="U192" i="47"/>
  <c r="T192" i="47"/>
  <c r="U55" i="47"/>
  <c r="T55" i="47"/>
  <c r="U350" i="47"/>
  <c r="T350" i="47"/>
  <c r="T317" i="47"/>
  <c r="U317" i="47"/>
  <c r="U548" i="47"/>
  <c r="T548" i="47"/>
  <c r="U36" i="47"/>
  <c r="T36" i="47"/>
  <c r="T331" i="47"/>
  <c r="U331" i="47"/>
  <c r="T139" i="47"/>
  <c r="U139" i="47"/>
  <c r="T378" i="47"/>
  <c r="U378" i="47"/>
  <c r="U128" i="47"/>
  <c r="T128" i="47"/>
  <c r="U185" i="47"/>
  <c r="T185" i="47"/>
  <c r="U456" i="47"/>
  <c r="T456" i="47"/>
  <c r="U543" i="47"/>
  <c r="T543" i="47"/>
  <c r="U479" i="47"/>
  <c r="T479" i="47"/>
  <c r="U415" i="47"/>
  <c r="T415" i="47"/>
  <c r="T351" i="47"/>
  <c r="U351" i="47"/>
  <c r="U287" i="47"/>
  <c r="T287" i="47"/>
  <c r="U223" i="47"/>
  <c r="T223" i="47"/>
  <c r="U159" i="47"/>
  <c r="T159" i="47"/>
  <c r="T95" i="47"/>
  <c r="U95" i="47"/>
  <c r="T216" i="47"/>
  <c r="U216" i="47"/>
  <c r="T518" i="47"/>
  <c r="U518" i="47"/>
  <c r="T454" i="47"/>
  <c r="U454" i="47"/>
  <c r="U390" i="47"/>
  <c r="T390" i="47"/>
  <c r="U326" i="47"/>
  <c r="T326" i="47"/>
  <c r="T262" i="47"/>
  <c r="U262" i="47"/>
  <c r="U198" i="47"/>
  <c r="T198" i="47"/>
  <c r="U134" i="47"/>
  <c r="T134" i="47"/>
  <c r="U70" i="47"/>
  <c r="T70" i="47"/>
  <c r="U536" i="47"/>
  <c r="T536" i="47"/>
  <c r="T56" i="47"/>
  <c r="U56" i="47"/>
  <c r="U485" i="47"/>
  <c r="T485" i="47"/>
  <c r="U421" i="47"/>
  <c r="T421" i="47"/>
  <c r="U357" i="47"/>
  <c r="T357" i="47"/>
  <c r="U293" i="47"/>
  <c r="T293" i="47"/>
  <c r="U229" i="47"/>
  <c r="T229" i="47"/>
  <c r="U165" i="47"/>
  <c r="T165" i="47"/>
  <c r="U101" i="47"/>
  <c r="T101" i="47"/>
  <c r="T37" i="47"/>
  <c r="U37" i="47"/>
  <c r="U296" i="47"/>
  <c r="T296" i="47"/>
  <c r="T524" i="47"/>
  <c r="U524" i="47"/>
  <c r="T460" i="47"/>
  <c r="U460" i="47"/>
  <c r="T396" i="47"/>
  <c r="U396" i="47"/>
  <c r="T332" i="47"/>
  <c r="U332" i="47"/>
  <c r="T268" i="47"/>
  <c r="U268" i="47"/>
  <c r="T204" i="47"/>
  <c r="U204" i="47"/>
  <c r="T140" i="47"/>
  <c r="U140" i="47"/>
  <c r="U76" i="47"/>
  <c r="T76" i="47"/>
  <c r="U12" i="47"/>
  <c r="T12" i="47"/>
  <c r="T96" i="47"/>
  <c r="U96" i="47"/>
  <c r="T499" i="47"/>
  <c r="U499" i="47"/>
  <c r="T435" i="47"/>
  <c r="U435" i="47"/>
  <c r="T371" i="47"/>
  <c r="U371" i="47"/>
  <c r="U307" i="47"/>
  <c r="T307" i="47"/>
  <c r="U243" i="47"/>
  <c r="T243" i="47"/>
  <c r="U179" i="47"/>
  <c r="T179" i="47"/>
  <c r="U115" i="47"/>
  <c r="T115" i="47"/>
  <c r="U408" i="47"/>
  <c r="T408" i="47"/>
  <c r="U546" i="47"/>
  <c r="T546" i="47"/>
  <c r="U482" i="47"/>
  <c r="T482" i="47"/>
  <c r="U418" i="47"/>
  <c r="T418" i="47"/>
  <c r="U354" i="47"/>
  <c r="T354" i="47"/>
  <c r="U290" i="47"/>
  <c r="T290" i="47"/>
  <c r="U226" i="47"/>
  <c r="T226" i="47"/>
  <c r="U162" i="47"/>
  <c r="T162" i="47"/>
  <c r="U98" i="47"/>
  <c r="T98" i="47"/>
  <c r="T336" i="47"/>
  <c r="U336" i="47"/>
  <c r="U545" i="47"/>
  <c r="T545" i="47"/>
  <c r="U481" i="47"/>
  <c r="T481" i="47"/>
  <c r="U417" i="47"/>
  <c r="T417" i="47"/>
  <c r="U353" i="47"/>
  <c r="T353" i="47"/>
  <c r="T289" i="47"/>
  <c r="U289" i="47"/>
  <c r="T225" i="47"/>
  <c r="U225" i="47"/>
  <c r="T161" i="47"/>
  <c r="U161" i="47"/>
  <c r="T97" i="47"/>
  <c r="U97" i="47"/>
  <c r="U375" i="47"/>
  <c r="T375" i="47"/>
  <c r="T376" i="47"/>
  <c r="U376" i="47"/>
  <c r="T286" i="47"/>
  <c r="U286" i="47"/>
  <c r="U381" i="47"/>
  <c r="T381" i="47"/>
  <c r="U484" i="47"/>
  <c r="T484" i="47"/>
  <c r="U304" i="47"/>
  <c r="T304" i="47"/>
  <c r="T267" i="47"/>
  <c r="U267" i="47"/>
  <c r="T186" i="47"/>
  <c r="U186" i="47"/>
  <c r="U121" i="47"/>
  <c r="T121" i="47"/>
  <c r="T416" i="47"/>
  <c r="U416" i="47"/>
  <c r="U535" i="47"/>
  <c r="T535" i="47"/>
  <c r="U471" i="47"/>
  <c r="T471" i="47"/>
  <c r="U407" i="47"/>
  <c r="T407" i="47"/>
  <c r="U343" i="47"/>
  <c r="T343" i="47"/>
  <c r="U279" i="47"/>
  <c r="T279" i="47"/>
  <c r="T215" i="47"/>
  <c r="U215" i="47"/>
  <c r="T151" i="47"/>
  <c r="U151" i="47"/>
  <c r="T168" i="47"/>
  <c r="U168" i="47"/>
  <c r="U510" i="47"/>
  <c r="T510" i="47"/>
  <c r="U446" i="47"/>
  <c r="T446" i="47"/>
  <c r="T382" i="47"/>
  <c r="U382" i="47"/>
  <c r="U318" i="47"/>
  <c r="T318" i="47"/>
  <c r="T254" i="47"/>
  <c r="U254" i="47"/>
  <c r="U190" i="47"/>
  <c r="T190" i="47"/>
  <c r="U126" i="47"/>
  <c r="T126" i="47"/>
  <c r="T62" i="47"/>
  <c r="U62" i="47"/>
  <c r="U480" i="47"/>
  <c r="T480" i="47"/>
  <c r="U541" i="47"/>
  <c r="T541" i="47"/>
  <c r="U477" i="47"/>
  <c r="T477" i="47"/>
  <c r="U413" i="47"/>
  <c r="T413" i="47"/>
  <c r="U349" i="47"/>
  <c r="T349" i="47"/>
  <c r="U285" i="47"/>
  <c r="T285" i="47"/>
  <c r="U221" i="47"/>
  <c r="T221" i="47"/>
  <c r="T157" i="47"/>
  <c r="U157" i="47"/>
  <c r="U93" i="47"/>
  <c r="T93" i="47"/>
  <c r="U232" i="47"/>
  <c r="T232" i="47"/>
  <c r="U516" i="47"/>
  <c r="T516" i="47"/>
  <c r="T452" i="47"/>
  <c r="U452" i="47"/>
  <c r="T388" i="47"/>
  <c r="U388" i="47"/>
  <c r="U324" i="47"/>
  <c r="T324" i="47"/>
  <c r="T260" i="47"/>
  <c r="U260" i="47"/>
  <c r="U196" i="47"/>
  <c r="T196" i="47"/>
  <c r="T132" i="47"/>
  <c r="U132" i="47"/>
  <c r="T68" i="47"/>
  <c r="U68" i="47"/>
  <c r="U520" i="47"/>
  <c r="T520" i="47"/>
  <c r="U491" i="47"/>
  <c r="T491" i="47"/>
  <c r="T427" i="47"/>
  <c r="U427" i="47"/>
  <c r="T363" i="47"/>
  <c r="U363" i="47"/>
  <c r="T299" i="47"/>
  <c r="U299" i="47"/>
  <c r="T235" i="47"/>
  <c r="U235" i="47"/>
  <c r="T171" i="47"/>
  <c r="U171" i="47"/>
  <c r="U43" i="47"/>
  <c r="T43" i="47"/>
  <c r="U352" i="47"/>
  <c r="T352" i="47"/>
  <c r="T538" i="47"/>
  <c r="U538" i="47"/>
  <c r="U474" i="47"/>
  <c r="T474" i="47"/>
  <c r="T410" i="47"/>
  <c r="U410" i="47"/>
  <c r="U346" i="47"/>
  <c r="T346" i="47"/>
  <c r="U282" i="47"/>
  <c r="T282" i="47"/>
  <c r="U218" i="47"/>
  <c r="T218" i="47"/>
  <c r="U154" i="47"/>
  <c r="T154" i="47"/>
  <c r="T280" i="47"/>
  <c r="U280" i="47"/>
  <c r="T537" i="47"/>
  <c r="U537" i="47"/>
  <c r="T473" i="47"/>
  <c r="U473" i="47"/>
  <c r="T409" i="47"/>
  <c r="U409" i="47"/>
  <c r="T345" i="47"/>
  <c r="U345" i="47"/>
  <c r="U281" i="47"/>
  <c r="T281" i="47"/>
  <c r="U217" i="47"/>
  <c r="T217" i="47"/>
  <c r="U153" i="47"/>
  <c r="T153" i="47"/>
  <c r="T503" i="47"/>
  <c r="U503" i="47"/>
  <c r="U527" i="47"/>
  <c r="T527" i="47"/>
  <c r="T463" i="47"/>
  <c r="U463" i="47"/>
  <c r="T399" i="47"/>
  <c r="U399" i="47"/>
  <c r="U335" i="47"/>
  <c r="T335" i="47"/>
  <c r="T271" i="47"/>
  <c r="U271" i="47"/>
  <c r="U207" i="47"/>
  <c r="T207" i="47"/>
  <c r="U143" i="47"/>
  <c r="T143" i="47"/>
  <c r="U136" i="47"/>
  <c r="T136" i="47"/>
  <c r="T502" i="47"/>
  <c r="U502" i="47"/>
  <c r="U438" i="47"/>
  <c r="T438" i="47"/>
  <c r="T374" i="47"/>
  <c r="U374" i="47"/>
  <c r="T310" i="47"/>
  <c r="U310" i="47"/>
  <c r="U246" i="47"/>
  <c r="T246" i="47"/>
  <c r="T182" i="47"/>
  <c r="U182" i="47"/>
  <c r="U118" i="47"/>
  <c r="T118" i="47"/>
  <c r="T54" i="47"/>
  <c r="U54" i="47"/>
  <c r="U392" i="47"/>
  <c r="T392" i="47"/>
  <c r="U533" i="47"/>
  <c r="T533" i="47"/>
  <c r="U469" i="47"/>
  <c r="T469" i="47"/>
  <c r="U405" i="47"/>
  <c r="T405" i="47"/>
  <c r="T341" i="47"/>
  <c r="U341" i="47"/>
  <c r="T277" i="47"/>
  <c r="U277" i="47"/>
  <c r="U213" i="47"/>
  <c r="T213" i="47"/>
  <c r="U149" i="47"/>
  <c r="T149" i="47"/>
  <c r="U160" i="47"/>
  <c r="T160" i="47"/>
  <c r="U508" i="47"/>
  <c r="T508" i="47"/>
  <c r="U444" i="47"/>
  <c r="T444" i="47"/>
  <c r="U380" i="47"/>
  <c r="T380" i="47"/>
  <c r="T316" i="47"/>
  <c r="U316" i="47"/>
  <c r="U252" i="47"/>
  <c r="T252" i="47"/>
  <c r="T188" i="47"/>
  <c r="U188" i="47"/>
  <c r="U124" i="47"/>
  <c r="T124" i="47"/>
  <c r="T60" i="47"/>
  <c r="U60" i="47"/>
  <c r="U472" i="47"/>
  <c r="T472" i="47"/>
  <c r="U547" i="47"/>
  <c r="T547" i="47"/>
  <c r="U483" i="47"/>
  <c r="T483" i="47"/>
  <c r="U419" i="47"/>
  <c r="T419" i="47"/>
  <c r="T355" i="47"/>
  <c r="U355" i="47"/>
  <c r="T291" i="47"/>
  <c r="U291" i="47"/>
  <c r="T227" i="47"/>
  <c r="U227" i="47"/>
  <c r="T163" i="47"/>
  <c r="U163" i="47"/>
  <c r="T288" i="47"/>
  <c r="U288" i="47"/>
  <c r="U530" i="47"/>
  <c r="T530" i="47"/>
  <c r="T466" i="47"/>
  <c r="U466" i="47"/>
  <c r="T402" i="47"/>
  <c r="U402" i="47"/>
  <c r="T338" i="47"/>
  <c r="U338" i="47"/>
  <c r="T274" i="47"/>
  <c r="U274" i="47"/>
  <c r="T210" i="47"/>
  <c r="U210" i="47"/>
  <c r="T146" i="47"/>
  <c r="U146" i="47"/>
  <c r="T240" i="47"/>
  <c r="U240" i="47"/>
  <c r="U529" i="47"/>
  <c r="T529" i="47"/>
  <c r="U465" i="47"/>
  <c r="T465" i="47"/>
  <c r="U401" i="47"/>
  <c r="T401" i="47"/>
  <c r="U337" i="47"/>
  <c r="T337" i="47"/>
  <c r="U273" i="47"/>
  <c r="T273" i="47"/>
  <c r="U209" i="47"/>
  <c r="T209" i="47"/>
  <c r="U145" i="47"/>
  <c r="T145" i="47"/>
  <c r="T311" i="47"/>
  <c r="U311" i="47"/>
  <c r="U119" i="47"/>
  <c r="T119" i="47"/>
  <c r="T478" i="47"/>
  <c r="U478" i="47"/>
  <c r="T94" i="47"/>
  <c r="U94" i="47"/>
  <c r="U445" i="47"/>
  <c r="T445" i="47"/>
  <c r="U125" i="47"/>
  <c r="T125" i="47"/>
  <c r="T420" i="47"/>
  <c r="U420" i="47"/>
  <c r="T228" i="47"/>
  <c r="U228" i="47"/>
  <c r="U523" i="47"/>
  <c r="T523" i="47"/>
  <c r="U75" i="47"/>
  <c r="T75" i="47"/>
  <c r="T314" i="47"/>
  <c r="U314" i="47"/>
  <c r="U313" i="47"/>
  <c r="T313" i="47"/>
  <c r="T368" i="47"/>
  <c r="U368" i="47"/>
  <c r="T312" i="47"/>
  <c r="U312" i="47"/>
  <c r="U519" i="47"/>
  <c r="T519" i="47"/>
  <c r="U455" i="47"/>
  <c r="T455" i="47"/>
  <c r="U391" i="47"/>
  <c r="T391" i="47"/>
  <c r="U327" i="47"/>
  <c r="T327" i="47"/>
  <c r="T263" i="47"/>
  <c r="U263" i="47"/>
  <c r="T199" i="47"/>
  <c r="U199" i="47"/>
  <c r="U135" i="47"/>
  <c r="T135" i="47"/>
  <c r="T71" i="47"/>
  <c r="U71" i="47"/>
  <c r="T496" i="47"/>
  <c r="U496" i="47"/>
  <c r="U494" i="47"/>
  <c r="T494" i="47"/>
  <c r="U430" i="47"/>
  <c r="T430" i="47"/>
  <c r="T366" i="47"/>
  <c r="U366" i="47"/>
  <c r="U302" i="47"/>
  <c r="T302" i="47"/>
  <c r="U238" i="47"/>
  <c r="T238" i="47"/>
  <c r="T174" i="47"/>
  <c r="U174" i="47"/>
  <c r="U110" i="47"/>
  <c r="T110" i="47"/>
  <c r="U46" i="47"/>
  <c r="T46" i="47"/>
  <c r="T328" i="47"/>
  <c r="U328" i="47"/>
  <c r="U525" i="47"/>
  <c r="T525" i="47"/>
  <c r="T461" i="47"/>
  <c r="U461" i="47"/>
  <c r="T397" i="47"/>
  <c r="U397" i="47"/>
  <c r="U333" i="47"/>
  <c r="T333" i="47"/>
  <c r="U269" i="47"/>
  <c r="T269" i="47"/>
  <c r="U205" i="47"/>
  <c r="T205" i="47"/>
  <c r="U141" i="47"/>
  <c r="T141" i="47"/>
  <c r="U77" i="47"/>
  <c r="T77" i="47"/>
  <c r="T112" i="47"/>
  <c r="U112" i="47"/>
  <c r="U500" i="47"/>
  <c r="T500" i="47"/>
  <c r="U436" i="47"/>
  <c r="T436" i="47"/>
  <c r="U372" i="47"/>
  <c r="T372" i="47"/>
  <c r="U308" i="47"/>
  <c r="T308" i="47"/>
  <c r="U244" i="47"/>
  <c r="T244" i="47"/>
  <c r="U180" i="47"/>
  <c r="T180" i="47"/>
  <c r="U116" i="47"/>
  <c r="T116" i="47"/>
  <c r="U424" i="47"/>
  <c r="T424" i="47"/>
  <c r="U539" i="47"/>
  <c r="T539" i="47"/>
  <c r="U475" i="47"/>
  <c r="T475" i="47"/>
  <c r="U411" i="47"/>
  <c r="T411" i="47"/>
  <c r="T347" i="47"/>
  <c r="U347" i="47"/>
  <c r="T283" i="47"/>
  <c r="U283" i="47"/>
  <c r="T219" i="47"/>
  <c r="U219" i="47"/>
  <c r="T155" i="47"/>
  <c r="U155" i="47"/>
  <c r="U91" i="47"/>
  <c r="T91" i="47"/>
  <c r="U224" i="47"/>
  <c r="T224" i="47"/>
  <c r="U522" i="47"/>
  <c r="T522" i="47"/>
  <c r="U458" i="47"/>
  <c r="T458" i="47"/>
  <c r="U394" i="47"/>
  <c r="T394" i="47"/>
  <c r="T330" i="47"/>
  <c r="U330" i="47"/>
  <c r="T266" i="47"/>
  <c r="U266" i="47"/>
  <c r="T202" i="47"/>
  <c r="U202" i="47"/>
  <c r="T138" i="47"/>
  <c r="U138" i="47"/>
  <c r="T74" i="47"/>
  <c r="U74" i="47"/>
  <c r="T10" i="47"/>
  <c r="U10" i="47"/>
  <c r="T208" i="47"/>
  <c r="U208" i="47"/>
  <c r="U521" i="47"/>
  <c r="T521" i="47"/>
  <c r="U457" i="47"/>
  <c r="T457" i="47"/>
  <c r="U393" i="47"/>
  <c r="T393" i="47"/>
  <c r="U329" i="47"/>
  <c r="T329" i="47"/>
  <c r="U265" i="47"/>
  <c r="T265" i="47"/>
  <c r="U201" i="47"/>
  <c r="T201" i="47"/>
  <c r="U137" i="47"/>
  <c r="T137" i="47"/>
  <c r="U73" i="47"/>
  <c r="T73" i="47"/>
  <c r="U9" i="47"/>
  <c r="T9" i="47"/>
  <c r="U439" i="47"/>
  <c r="T439" i="47"/>
  <c r="U256" i="47"/>
  <c r="T256" i="47"/>
  <c r="U511" i="47"/>
  <c r="T511" i="47"/>
  <c r="T447" i="47"/>
  <c r="U447" i="47"/>
  <c r="T383" i="47"/>
  <c r="U383" i="47"/>
  <c r="U319" i="47"/>
  <c r="T319" i="47"/>
  <c r="U255" i="47"/>
  <c r="T255" i="47"/>
  <c r="U191" i="47"/>
  <c r="T191" i="47"/>
  <c r="U127" i="47"/>
  <c r="T127" i="47"/>
  <c r="T63" i="47"/>
  <c r="U63" i="47"/>
  <c r="U440" i="47"/>
  <c r="T440" i="47"/>
  <c r="U486" i="47"/>
  <c r="T486" i="47"/>
  <c r="U422" i="47"/>
  <c r="T422" i="47"/>
  <c r="T358" i="47"/>
  <c r="U358" i="47"/>
  <c r="U294" i="47"/>
  <c r="T294" i="47"/>
  <c r="U230" i="47"/>
  <c r="T230" i="47"/>
  <c r="T166" i="47"/>
  <c r="U166" i="47"/>
  <c r="U102" i="47"/>
  <c r="T102" i="47"/>
  <c r="U38" i="47"/>
  <c r="T38" i="47"/>
  <c r="U272" i="47"/>
  <c r="T272" i="47"/>
  <c r="U517" i="47"/>
  <c r="T517" i="47"/>
  <c r="U453" i="47"/>
  <c r="T453" i="47"/>
  <c r="U389" i="47"/>
  <c r="T389" i="47"/>
  <c r="U325" i="47"/>
  <c r="T325" i="47"/>
  <c r="U261" i="47"/>
  <c r="T261" i="47"/>
  <c r="T197" i="47"/>
  <c r="U197" i="47"/>
  <c r="U133" i="47"/>
  <c r="T133" i="47"/>
  <c r="T69" i="47"/>
  <c r="U69" i="47"/>
  <c r="U528" i="47"/>
  <c r="T528" i="47"/>
  <c r="T492" i="47"/>
  <c r="U492" i="47"/>
  <c r="T428" i="47"/>
  <c r="U428" i="47"/>
  <c r="T364" i="47"/>
  <c r="U364" i="47"/>
  <c r="T300" i="47"/>
  <c r="U300" i="47"/>
  <c r="T236" i="47"/>
  <c r="U236" i="47"/>
  <c r="T172" i="47"/>
  <c r="U172" i="47"/>
  <c r="U44" i="47"/>
  <c r="T44" i="47"/>
  <c r="U360" i="47"/>
  <c r="T360" i="47"/>
  <c r="T531" i="47"/>
  <c r="U531" i="47"/>
  <c r="T467" i="47"/>
  <c r="U467" i="47"/>
  <c r="T403" i="47"/>
  <c r="U403" i="47"/>
  <c r="U339" i="47"/>
  <c r="T339" i="47"/>
  <c r="U275" i="47"/>
  <c r="T275" i="47"/>
  <c r="U211" i="47"/>
  <c r="T211" i="47"/>
  <c r="U147" i="47"/>
  <c r="T147" i="47"/>
  <c r="U152" i="47"/>
  <c r="T152" i="47"/>
  <c r="U514" i="47"/>
  <c r="T514" i="47"/>
  <c r="T450" i="47"/>
  <c r="U450" i="47"/>
  <c r="U386" i="47"/>
  <c r="T386" i="47"/>
  <c r="T322" i="47"/>
  <c r="U322" i="47"/>
  <c r="T258" i="47"/>
  <c r="U258" i="47"/>
  <c r="T194" i="47"/>
  <c r="U194" i="47"/>
  <c r="T130" i="47"/>
  <c r="U130" i="47"/>
  <c r="U544" i="47"/>
  <c r="T544" i="47"/>
  <c r="U176" i="47"/>
  <c r="T176" i="47"/>
  <c r="U513" i="47"/>
  <c r="T513" i="47"/>
  <c r="U449" i="47"/>
  <c r="T449" i="47"/>
  <c r="U385" i="47"/>
  <c r="T385" i="47"/>
  <c r="T321" i="47"/>
  <c r="U321" i="47"/>
  <c r="T257" i="47"/>
  <c r="U257" i="47"/>
  <c r="T193" i="47"/>
  <c r="U193" i="47"/>
  <c r="T129" i="47"/>
  <c r="U129" i="47"/>
  <c r="U65" i="47"/>
  <c r="T65" i="47"/>
  <c r="U13" i="47"/>
  <c r="T13" i="47"/>
  <c r="U11" i="47"/>
  <c r="T11" i="47"/>
  <c r="S549" i="47"/>
  <c r="I46" i="7"/>
  <c r="I15" i="7"/>
  <c r="I16" i="7"/>
  <c r="I17" i="7"/>
  <c r="I18" i="7"/>
  <c r="I19" i="7"/>
  <c r="I20" i="7"/>
  <c r="P20" i="7" s="1"/>
  <c r="I21" i="7"/>
  <c r="I22" i="7"/>
  <c r="I23" i="7"/>
  <c r="I24" i="7"/>
  <c r="I25" i="7"/>
  <c r="I26" i="7"/>
  <c r="I27" i="7"/>
  <c r="I28" i="7"/>
  <c r="I29" i="7"/>
  <c r="I30" i="7"/>
  <c r="I31" i="7"/>
  <c r="I32" i="7"/>
  <c r="I33" i="7"/>
  <c r="I34" i="7"/>
  <c r="I35" i="7"/>
  <c r="I36" i="7"/>
  <c r="I37" i="7"/>
  <c r="I38" i="7"/>
  <c r="I39" i="7"/>
  <c r="I40" i="7"/>
  <c r="I41" i="7"/>
  <c r="I42" i="7"/>
  <c r="I43" i="7"/>
  <c r="I44" i="7"/>
  <c r="I45"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14" i="7"/>
  <c r="G13" i="8"/>
  <c r="L167" i="8"/>
  <c r="N167" i="8"/>
  <c r="O167" i="8"/>
  <c r="P167" i="8"/>
  <c r="L168" i="8"/>
  <c r="N168" i="8"/>
  <c r="Q168" i="8" s="1"/>
  <c r="O168" i="8"/>
  <c r="P168" i="8"/>
  <c r="L169" i="8"/>
  <c r="N169" i="8"/>
  <c r="O169" i="8"/>
  <c r="P169" i="8"/>
  <c r="L170" i="8"/>
  <c r="N170" i="8"/>
  <c r="Q170" i="8" s="1"/>
  <c r="O170" i="8"/>
  <c r="P170" i="8"/>
  <c r="L171" i="8"/>
  <c r="N171" i="8"/>
  <c r="O171" i="8"/>
  <c r="P171" i="8"/>
  <c r="L172" i="8"/>
  <c r="N172" i="8"/>
  <c r="Q172" i="8" s="1"/>
  <c r="R172" i="8" s="1"/>
  <c r="O172" i="8"/>
  <c r="P172" i="8"/>
  <c r="L173" i="8"/>
  <c r="N173" i="8"/>
  <c r="O173" i="8"/>
  <c r="P173" i="8"/>
  <c r="L174" i="8"/>
  <c r="N174" i="8"/>
  <c r="Q174" i="8" s="1"/>
  <c r="O174" i="8"/>
  <c r="P174" i="8"/>
  <c r="L175" i="8"/>
  <c r="N175" i="8"/>
  <c r="O175" i="8"/>
  <c r="P175" i="8"/>
  <c r="L176" i="8"/>
  <c r="N176" i="8"/>
  <c r="Q176" i="8" s="1"/>
  <c r="O176" i="8"/>
  <c r="P176" i="8"/>
  <c r="L177" i="8"/>
  <c r="N177" i="8"/>
  <c r="O177" i="8"/>
  <c r="P177" i="8"/>
  <c r="L178" i="8"/>
  <c r="N178" i="8"/>
  <c r="Q178" i="8" s="1"/>
  <c r="R178" i="8" s="1"/>
  <c r="O178" i="8"/>
  <c r="P178" i="8"/>
  <c r="L179" i="8"/>
  <c r="N179" i="8"/>
  <c r="O179" i="8"/>
  <c r="P179" i="8"/>
  <c r="L180" i="8"/>
  <c r="N180" i="8"/>
  <c r="Q180" i="8" s="1"/>
  <c r="O180" i="8"/>
  <c r="P180" i="8"/>
  <c r="L181" i="8"/>
  <c r="N181" i="8"/>
  <c r="O181" i="8"/>
  <c r="P181" i="8"/>
  <c r="L182" i="8"/>
  <c r="N182" i="8"/>
  <c r="Q182" i="8" s="1"/>
  <c r="O182" i="8"/>
  <c r="P182" i="8"/>
  <c r="L183" i="8"/>
  <c r="N183" i="8"/>
  <c r="O183" i="8"/>
  <c r="P183" i="8"/>
  <c r="L184" i="8"/>
  <c r="N184" i="8"/>
  <c r="Q184" i="8" s="1"/>
  <c r="R184" i="8" s="1"/>
  <c r="O184" i="8"/>
  <c r="P184" i="8"/>
  <c r="L185" i="8"/>
  <c r="N185" i="8"/>
  <c r="O185" i="8"/>
  <c r="P185" i="8"/>
  <c r="L186" i="8"/>
  <c r="N186" i="8"/>
  <c r="Q186" i="8" s="1"/>
  <c r="S186" i="8" s="1"/>
  <c r="T186" i="8" s="1"/>
  <c r="O186" i="8"/>
  <c r="P186" i="8"/>
  <c r="L187" i="8"/>
  <c r="N187" i="8"/>
  <c r="O187" i="8"/>
  <c r="P187" i="8"/>
  <c r="L188" i="8"/>
  <c r="N188" i="8"/>
  <c r="Q188" i="8" s="1"/>
  <c r="O188" i="8"/>
  <c r="P188" i="8"/>
  <c r="L189" i="8"/>
  <c r="N189" i="8"/>
  <c r="O189" i="8"/>
  <c r="P189" i="8"/>
  <c r="L190" i="8"/>
  <c r="N190" i="8"/>
  <c r="Q190" i="8" s="1"/>
  <c r="R190" i="8" s="1"/>
  <c r="O190" i="8"/>
  <c r="P190" i="8"/>
  <c r="L191" i="8"/>
  <c r="N191" i="8"/>
  <c r="O191" i="8"/>
  <c r="P191" i="8"/>
  <c r="L192" i="8"/>
  <c r="N192" i="8"/>
  <c r="Q192" i="8" s="1"/>
  <c r="O192" i="8"/>
  <c r="P192" i="8"/>
  <c r="L193" i="8"/>
  <c r="N193" i="8"/>
  <c r="O193" i="8"/>
  <c r="P193" i="8"/>
  <c r="L194" i="8"/>
  <c r="N194" i="8"/>
  <c r="Q194" i="8" s="1"/>
  <c r="O194" i="8"/>
  <c r="P194" i="8"/>
  <c r="L195" i="8"/>
  <c r="N195" i="8"/>
  <c r="O195" i="8"/>
  <c r="P195" i="8"/>
  <c r="L196" i="8"/>
  <c r="N196" i="8"/>
  <c r="Q196" i="8" s="1"/>
  <c r="O196" i="8"/>
  <c r="P196" i="8"/>
  <c r="L197" i="8"/>
  <c r="N197" i="8"/>
  <c r="O197" i="8"/>
  <c r="P197" i="8"/>
  <c r="L198" i="8"/>
  <c r="N198" i="8"/>
  <c r="Q198" i="8" s="1"/>
  <c r="O198" i="8"/>
  <c r="P198" i="8"/>
  <c r="L199" i="8"/>
  <c r="N199" i="8"/>
  <c r="O199" i="8"/>
  <c r="P199" i="8"/>
  <c r="L200" i="8"/>
  <c r="N200" i="8"/>
  <c r="Q200" i="8" s="1"/>
  <c r="O200" i="8"/>
  <c r="P200" i="8"/>
  <c r="L201" i="8"/>
  <c r="N201" i="8"/>
  <c r="O201" i="8"/>
  <c r="P201" i="8"/>
  <c r="L202" i="8"/>
  <c r="N202" i="8"/>
  <c r="Q202" i="8" s="1"/>
  <c r="O202" i="8"/>
  <c r="P202" i="8"/>
  <c r="L203" i="8"/>
  <c r="N203" i="8"/>
  <c r="O203" i="8"/>
  <c r="P203" i="8"/>
  <c r="L204" i="8"/>
  <c r="N204" i="8"/>
  <c r="Q204" i="8" s="1"/>
  <c r="O204" i="8"/>
  <c r="P204" i="8"/>
  <c r="L205" i="8"/>
  <c r="N205" i="8"/>
  <c r="O205" i="8"/>
  <c r="P205" i="8"/>
  <c r="L206" i="8"/>
  <c r="N206" i="8"/>
  <c r="Q206" i="8" s="1"/>
  <c r="O206" i="8"/>
  <c r="P206" i="8"/>
  <c r="L207" i="8"/>
  <c r="N207" i="8"/>
  <c r="O207" i="8"/>
  <c r="P207" i="8"/>
  <c r="L208" i="8"/>
  <c r="N208" i="8"/>
  <c r="Q208" i="8" s="1"/>
  <c r="O208" i="8"/>
  <c r="P208" i="8"/>
  <c r="L209" i="8"/>
  <c r="N209" i="8"/>
  <c r="O209" i="8"/>
  <c r="P209" i="8"/>
  <c r="L210" i="8"/>
  <c r="N210" i="8"/>
  <c r="Q210" i="8" s="1"/>
  <c r="O210" i="8"/>
  <c r="P210" i="8"/>
  <c r="L211" i="8"/>
  <c r="N211" i="8"/>
  <c r="O211" i="8"/>
  <c r="P211" i="8"/>
  <c r="L212" i="8"/>
  <c r="N212" i="8"/>
  <c r="Q212" i="8" s="1"/>
  <c r="O212" i="8"/>
  <c r="P212" i="8"/>
  <c r="L213" i="8"/>
  <c r="N213" i="8"/>
  <c r="O213" i="8"/>
  <c r="Q213" i="8" s="1"/>
  <c r="P213" i="8"/>
  <c r="L214" i="8"/>
  <c r="N214" i="8"/>
  <c r="Q214" i="8" s="1"/>
  <c r="R214" i="8" s="1"/>
  <c r="O214" i="8"/>
  <c r="P214" i="8"/>
  <c r="L215" i="8"/>
  <c r="N215" i="8"/>
  <c r="O215" i="8"/>
  <c r="Q215" i="8" s="1"/>
  <c r="P215" i="8"/>
  <c r="L216" i="8"/>
  <c r="N216" i="8"/>
  <c r="Q216" i="8" s="1"/>
  <c r="S216" i="8" s="1"/>
  <c r="T216" i="8" s="1"/>
  <c r="O216" i="8"/>
  <c r="P216" i="8"/>
  <c r="L217" i="8"/>
  <c r="N217" i="8"/>
  <c r="O217" i="8"/>
  <c r="P217" i="8"/>
  <c r="L218" i="8"/>
  <c r="N218" i="8"/>
  <c r="Q218" i="8" s="1"/>
  <c r="O218" i="8"/>
  <c r="P218" i="8"/>
  <c r="L219" i="8"/>
  <c r="N219" i="8"/>
  <c r="O219" i="8"/>
  <c r="P219" i="8"/>
  <c r="L220" i="8"/>
  <c r="N220" i="8"/>
  <c r="Q220" i="8" s="1"/>
  <c r="R220" i="8" s="1"/>
  <c r="O220" i="8"/>
  <c r="P220" i="8"/>
  <c r="L221" i="8"/>
  <c r="N221" i="8"/>
  <c r="O221" i="8"/>
  <c r="P221" i="8"/>
  <c r="L222" i="8"/>
  <c r="N222" i="8"/>
  <c r="Q222" i="8" s="1"/>
  <c r="S222" i="8" s="1"/>
  <c r="T222" i="8" s="1"/>
  <c r="O222" i="8"/>
  <c r="P222" i="8"/>
  <c r="L223" i="8"/>
  <c r="N223" i="8"/>
  <c r="O223" i="8"/>
  <c r="P223" i="8"/>
  <c r="L224" i="8"/>
  <c r="N224" i="8"/>
  <c r="Q224" i="8" s="1"/>
  <c r="O224" i="8"/>
  <c r="P224" i="8"/>
  <c r="L225" i="8"/>
  <c r="N225" i="8"/>
  <c r="O225" i="8"/>
  <c r="P225" i="8"/>
  <c r="L226" i="8"/>
  <c r="N226" i="8"/>
  <c r="Q226" i="8" s="1"/>
  <c r="O226" i="8"/>
  <c r="P226" i="8"/>
  <c r="L227" i="8"/>
  <c r="N227" i="8"/>
  <c r="O227" i="8"/>
  <c r="P227" i="8"/>
  <c r="L228" i="8"/>
  <c r="N228" i="8"/>
  <c r="Q228" i="8" s="1"/>
  <c r="R228" i="8" s="1"/>
  <c r="O228" i="8"/>
  <c r="P228" i="8"/>
  <c r="L229" i="8"/>
  <c r="N229" i="8"/>
  <c r="O229" i="8"/>
  <c r="P229" i="8"/>
  <c r="L230" i="8"/>
  <c r="N230" i="8"/>
  <c r="Q230" i="8" s="1"/>
  <c r="O230" i="8"/>
  <c r="P230" i="8"/>
  <c r="L231" i="8"/>
  <c r="N231" i="8"/>
  <c r="O231" i="8"/>
  <c r="P231" i="8"/>
  <c r="L232" i="8"/>
  <c r="N232" i="8"/>
  <c r="Q232" i="8" s="1"/>
  <c r="S232" i="8" s="1"/>
  <c r="T232" i="8" s="1"/>
  <c r="O232" i="8"/>
  <c r="P232" i="8"/>
  <c r="L233" i="8"/>
  <c r="N233" i="8"/>
  <c r="O233" i="8"/>
  <c r="P233" i="8"/>
  <c r="L234" i="8"/>
  <c r="N234" i="8"/>
  <c r="Q234" i="8" s="1"/>
  <c r="O234" i="8"/>
  <c r="P234" i="8"/>
  <c r="L235" i="8"/>
  <c r="N235" i="8"/>
  <c r="O235" i="8"/>
  <c r="P235" i="8"/>
  <c r="L236" i="8"/>
  <c r="N236" i="8"/>
  <c r="Q236" i="8" s="1"/>
  <c r="O236" i="8"/>
  <c r="P236" i="8"/>
  <c r="L237" i="8"/>
  <c r="N237" i="8"/>
  <c r="O237" i="8"/>
  <c r="P237" i="8"/>
  <c r="L238" i="8"/>
  <c r="N238" i="8"/>
  <c r="Q238" i="8" s="1"/>
  <c r="O238" i="8"/>
  <c r="P238" i="8"/>
  <c r="L239" i="8"/>
  <c r="N239" i="8"/>
  <c r="O239" i="8"/>
  <c r="P239" i="8"/>
  <c r="L240" i="8"/>
  <c r="N240" i="8"/>
  <c r="Q240" i="8" s="1"/>
  <c r="S240" i="8" s="1"/>
  <c r="T240" i="8" s="1"/>
  <c r="O240" i="8"/>
  <c r="P240" i="8"/>
  <c r="L241" i="8"/>
  <c r="N241" i="8"/>
  <c r="O241" i="8"/>
  <c r="P241" i="8"/>
  <c r="L242" i="8"/>
  <c r="N242" i="8"/>
  <c r="Q242" i="8" s="1"/>
  <c r="S242" i="8" s="1"/>
  <c r="T242" i="8" s="1"/>
  <c r="O242" i="8"/>
  <c r="P242" i="8"/>
  <c r="L243" i="8"/>
  <c r="N243" i="8"/>
  <c r="O243" i="8"/>
  <c r="Q243" i="8" s="1"/>
  <c r="P243" i="8"/>
  <c r="L244" i="8"/>
  <c r="N244" i="8"/>
  <c r="Q244" i="8" s="1"/>
  <c r="S244" i="8" s="1"/>
  <c r="T244" i="8" s="1"/>
  <c r="O244" i="8"/>
  <c r="P244" i="8"/>
  <c r="L245" i="8"/>
  <c r="N245" i="8"/>
  <c r="O245" i="8"/>
  <c r="P245" i="8"/>
  <c r="L246" i="8"/>
  <c r="N246" i="8"/>
  <c r="Q246" i="8" s="1"/>
  <c r="O246" i="8"/>
  <c r="P246" i="8"/>
  <c r="L247" i="8"/>
  <c r="N247" i="8"/>
  <c r="O247" i="8"/>
  <c r="P247" i="8"/>
  <c r="L248" i="8"/>
  <c r="N248" i="8"/>
  <c r="Q248" i="8" s="1"/>
  <c r="O248" i="8"/>
  <c r="P248" i="8"/>
  <c r="L249" i="8"/>
  <c r="N249" i="8"/>
  <c r="O249" i="8"/>
  <c r="P249" i="8"/>
  <c r="L250" i="8"/>
  <c r="N250" i="8"/>
  <c r="Q250" i="8" s="1"/>
  <c r="O250" i="8"/>
  <c r="P250" i="8"/>
  <c r="L251" i="8"/>
  <c r="N251" i="8"/>
  <c r="O251" i="8"/>
  <c r="P251" i="8"/>
  <c r="L252" i="8"/>
  <c r="N252" i="8"/>
  <c r="Q252" i="8" s="1"/>
  <c r="S252" i="8" s="1"/>
  <c r="T252" i="8" s="1"/>
  <c r="O252" i="8"/>
  <c r="P252" i="8"/>
  <c r="L253" i="8"/>
  <c r="N253" i="8"/>
  <c r="O253" i="8"/>
  <c r="P253" i="8"/>
  <c r="L254" i="8"/>
  <c r="N254" i="8"/>
  <c r="Q254" i="8" s="1"/>
  <c r="O254" i="8"/>
  <c r="P254" i="8"/>
  <c r="L255" i="8"/>
  <c r="N255" i="8"/>
  <c r="O255" i="8"/>
  <c r="Q255" i="8" s="1"/>
  <c r="P255" i="8"/>
  <c r="L256" i="8"/>
  <c r="N256" i="8"/>
  <c r="Q256" i="8" s="1"/>
  <c r="S256" i="8" s="1"/>
  <c r="T256" i="8" s="1"/>
  <c r="O256" i="8"/>
  <c r="P256" i="8"/>
  <c r="L257" i="8"/>
  <c r="N257" i="8"/>
  <c r="O257" i="8"/>
  <c r="P257" i="8"/>
  <c r="L258" i="8"/>
  <c r="N258" i="8"/>
  <c r="Q258" i="8" s="1"/>
  <c r="O258" i="8"/>
  <c r="P258" i="8"/>
  <c r="L259" i="8"/>
  <c r="N259" i="8"/>
  <c r="O259" i="8"/>
  <c r="P259" i="8"/>
  <c r="L260" i="8"/>
  <c r="N260" i="8"/>
  <c r="Q260" i="8" s="1"/>
  <c r="O260" i="8"/>
  <c r="P260" i="8"/>
  <c r="L261" i="8"/>
  <c r="N261" i="8"/>
  <c r="O261" i="8"/>
  <c r="P261" i="8"/>
  <c r="L262" i="8"/>
  <c r="N262" i="8"/>
  <c r="Q262" i="8" s="1"/>
  <c r="S262" i="8" s="1"/>
  <c r="T262" i="8" s="1"/>
  <c r="O262" i="8"/>
  <c r="P262" i="8"/>
  <c r="L263" i="8"/>
  <c r="N263" i="8"/>
  <c r="O263" i="8"/>
  <c r="P263" i="8"/>
  <c r="L264" i="8"/>
  <c r="N264" i="8"/>
  <c r="Q264" i="8" s="1"/>
  <c r="O264" i="8"/>
  <c r="P264" i="8"/>
  <c r="L265" i="8"/>
  <c r="N265" i="8"/>
  <c r="O265" i="8"/>
  <c r="P265" i="8"/>
  <c r="L266" i="8"/>
  <c r="N266" i="8"/>
  <c r="Q266" i="8" s="1"/>
  <c r="R266" i="8" s="1"/>
  <c r="O266" i="8"/>
  <c r="P266" i="8"/>
  <c r="L267" i="8"/>
  <c r="N267" i="8"/>
  <c r="O267" i="8"/>
  <c r="P267" i="8"/>
  <c r="L268" i="8"/>
  <c r="N268" i="8"/>
  <c r="Q268" i="8" s="1"/>
  <c r="R268" i="8" s="1"/>
  <c r="O268" i="8"/>
  <c r="P268" i="8"/>
  <c r="L269" i="8"/>
  <c r="N269" i="8"/>
  <c r="O269" i="8"/>
  <c r="P269" i="8"/>
  <c r="L270" i="8"/>
  <c r="N270" i="8"/>
  <c r="Q270" i="8" s="1"/>
  <c r="O270" i="8"/>
  <c r="P270" i="8"/>
  <c r="L271" i="8"/>
  <c r="N271" i="8"/>
  <c r="O271" i="8"/>
  <c r="P271" i="8"/>
  <c r="L272" i="8"/>
  <c r="N272" i="8"/>
  <c r="Q272" i="8" s="1"/>
  <c r="S272" i="8" s="1"/>
  <c r="T272" i="8" s="1"/>
  <c r="O272" i="8"/>
  <c r="P272" i="8"/>
  <c r="L273" i="8"/>
  <c r="N273" i="8"/>
  <c r="O273" i="8"/>
  <c r="P273" i="8"/>
  <c r="L274" i="8"/>
  <c r="N274" i="8"/>
  <c r="Q274" i="8" s="1"/>
  <c r="O274" i="8"/>
  <c r="P274" i="8"/>
  <c r="L275" i="8"/>
  <c r="N275" i="8"/>
  <c r="O275" i="8"/>
  <c r="P275" i="8"/>
  <c r="L276" i="8"/>
  <c r="N276" i="8"/>
  <c r="Q276" i="8" s="1"/>
  <c r="O276" i="8"/>
  <c r="P276" i="8"/>
  <c r="L277" i="8"/>
  <c r="N277" i="8"/>
  <c r="O277" i="8"/>
  <c r="P277" i="8"/>
  <c r="L278" i="8"/>
  <c r="N278" i="8"/>
  <c r="Q278" i="8" s="1"/>
  <c r="O278" i="8"/>
  <c r="P278" i="8"/>
  <c r="L279" i="8"/>
  <c r="N279" i="8"/>
  <c r="O279" i="8"/>
  <c r="P279" i="8"/>
  <c r="L280" i="8"/>
  <c r="N280" i="8"/>
  <c r="Q280" i="8" s="1"/>
  <c r="O280" i="8"/>
  <c r="P280" i="8"/>
  <c r="L281" i="8"/>
  <c r="N281" i="8"/>
  <c r="O281" i="8"/>
  <c r="P281" i="8"/>
  <c r="L282" i="8"/>
  <c r="N282" i="8"/>
  <c r="Q282" i="8" s="1"/>
  <c r="O282" i="8"/>
  <c r="P282" i="8"/>
  <c r="L283" i="8"/>
  <c r="N283" i="8"/>
  <c r="O283" i="8"/>
  <c r="P283" i="8"/>
  <c r="L284" i="8"/>
  <c r="N284" i="8"/>
  <c r="Q284" i="8" s="1"/>
  <c r="O284" i="8"/>
  <c r="P284" i="8"/>
  <c r="L285" i="8"/>
  <c r="N285" i="8"/>
  <c r="O285" i="8"/>
  <c r="P285" i="8"/>
  <c r="L286" i="8"/>
  <c r="N286" i="8"/>
  <c r="Q286" i="8" s="1"/>
  <c r="O286" i="8"/>
  <c r="P286" i="8"/>
  <c r="L287" i="8"/>
  <c r="N287" i="8"/>
  <c r="O287" i="8"/>
  <c r="P287" i="8"/>
  <c r="L288" i="8"/>
  <c r="N288" i="8"/>
  <c r="Q288" i="8" s="1"/>
  <c r="O288" i="8"/>
  <c r="P288" i="8"/>
  <c r="L289" i="8"/>
  <c r="N289" i="8"/>
  <c r="O289" i="8"/>
  <c r="P289" i="8"/>
  <c r="L290" i="8"/>
  <c r="N290" i="8"/>
  <c r="Q290" i="8" s="1"/>
  <c r="O290" i="8"/>
  <c r="P290" i="8"/>
  <c r="L291" i="8"/>
  <c r="N291" i="8"/>
  <c r="O291" i="8"/>
  <c r="P291" i="8"/>
  <c r="L292" i="8"/>
  <c r="N292" i="8"/>
  <c r="Q292" i="8" s="1"/>
  <c r="O292" i="8"/>
  <c r="P292" i="8"/>
  <c r="L293" i="8"/>
  <c r="N293" i="8"/>
  <c r="O293" i="8"/>
  <c r="P293" i="8"/>
  <c r="L294" i="8"/>
  <c r="N294" i="8"/>
  <c r="Q294" i="8" s="1"/>
  <c r="O294" i="8"/>
  <c r="P294" i="8"/>
  <c r="L295" i="8"/>
  <c r="N295" i="8"/>
  <c r="O295" i="8"/>
  <c r="P295" i="8"/>
  <c r="L296" i="8"/>
  <c r="N296" i="8"/>
  <c r="Q296" i="8" s="1"/>
  <c r="O296" i="8"/>
  <c r="P296" i="8"/>
  <c r="L297" i="8"/>
  <c r="N297" i="8"/>
  <c r="O297" i="8"/>
  <c r="P297" i="8"/>
  <c r="L298" i="8"/>
  <c r="N298" i="8"/>
  <c r="Q298" i="8" s="1"/>
  <c r="O298" i="8"/>
  <c r="P298" i="8"/>
  <c r="L299" i="8"/>
  <c r="N299" i="8"/>
  <c r="O299" i="8"/>
  <c r="P299" i="8"/>
  <c r="L300" i="8"/>
  <c r="N300" i="8"/>
  <c r="Q300" i="8" s="1"/>
  <c r="O300" i="8"/>
  <c r="P300" i="8"/>
  <c r="L301" i="8"/>
  <c r="N301" i="8"/>
  <c r="O301" i="8"/>
  <c r="P301" i="8"/>
  <c r="L302" i="8"/>
  <c r="N302" i="8"/>
  <c r="Q302" i="8" s="1"/>
  <c r="O302" i="8"/>
  <c r="P302" i="8"/>
  <c r="L303" i="8"/>
  <c r="N303" i="8"/>
  <c r="O303" i="8"/>
  <c r="P303" i="8"/>
  <c r="L304" i="8"/>
  <c r="N304" i="8"/>
  <c r="Q304" i="8" s="1"/>
  <c r="O304" i="8"/>
  <c r="P304" i="8"/>
  <c r="L305" i="8"/>
  <c r="N305" i="8"/>
  <c r="O305" i="8"/>
  <c r="P305" i="8"/>
  <c r="L306" i="8"/>
  <c r="N306" i="8"/>
  <c r="Q306" i="8" s="1"/>
  <c r="O306" i="8"/>
  <c r="P306" i="8"/>
  <c r="L307" i="8"/>
  <c r="N307" i="8"/>
  <c r="O307" i="8"/>
  <c r="P307" i="8"/>
  <c r="L308" i="8"/>
  <c r="N308" i="8"/>
  <c r="Q308" i="8" s="1"/>
  <c r="O308" i="8"/>
  <c r="P308" i="8"/>
  <c r="L309" i="8"/>
  <c r="N309" i="8"/>
  <c r="O309" i="8"/>
  <c r="P309" i="8"/>
  <c r="L310" i="8"/>
  <c r="N310" i="8"/>
  <c r="Q310" i="8" s="1"/>
  <c r="O310" i="8"/>
  <c r="P310" i="8"/>
  <c r="L311" i="8"/>
  <c r="N311" i="8"/>
  <c r="O311" i="8"/>
  <c r="P311" i="8"/>
  <c r="L312" i="8"/>
  <c r="N312" i="8"/>
  <c r="Q312" i="8" s="1"/>
  <c r="O312" i="8"/>
  <c r="P312" i="8"/>
  <c r="L313" i="8"/>
  <c r="N313" i="8"/>
  <c r="O313" i="8"/>
  <c r="P313" i="8"/>
  <c r="L314" i="8"/>
  <c r="N314" i="8"/>
  <c r="Q314" i="8" s="1"/>
  <c r="S314" i="8" s="1"/>
  <c r="T314" i="8" s="1"/>
  <c r="O314" i="8"/>
  <c r="P314" i="8"/>
  <c r="L129" i="8"/>
  <c r="L130" i="8"/>
  <c r="L131" i="8"/>
  <c r="S172" i="8"/>
  <c r="T172" i="8" s="1"/>
  <c r="Q167" i="8"/>
  <c r="D1" i="7"/>
  <c r="D1" i="8"/>
  <c r="P18" i="7"/>
  <c r="Q18" i="7"/>
  <c r="R18" i="7"/>
  <c r="P19" i="7"/>
  <c r="Q19" i="7"/>
  <c r="R19" i="7"/>
  <c r="R20" i="7"/>
  <c r="P21" i="7"/>
  <c r="Q21" i="7"/>
  <c r="R21" i="7"/>
  <c r="P22" i="7"/>
  <c r="Q22" i="7"/>
  <c r="R22" i="7"/>
  <c r="P23" i="7"/>
  <c r="Q23" i="7"/>
  <c r="R23" i="7"/>
  <c r="P24" i="7"/>
  <c r="Q24" i="7"/>
  <c r="R24" i="7"/>
  <c r="P25" i="7"/>
  <c r="Q25" i="7"/>
  <c r="R25" i="7"/>
  <c r="P26" i="7"/>
  <c r="Q26" i="7"/>
  <c r="R26" i="7"/>
  <c r="P27" i="7"/>
  <c r="Q27" i="7"/>
  <c r="R27" i="7"/>
  <c r="P29" i="7"/>
  <c r="Q29" i="7"/>
  <c r="R29" i="7"/>
  <c r="P30" i="7"/>
  <c r="Q30" i="7"/>
  <c r="R30" i="7"/>
  <c r="P31" i="7"/>
  <c r="Q31" i="7"/>
  <c r="R31" i="7"/>
  <c r="P32" i="7"/>
  <c r="Q32" i="7"/>
  <c r="R32" i="7"/>
  <c r="P33" i="7"/>
  <c r="Q33" i="7"/>
  <c r="R33" i="7"/>
  <c r="P34" i="7"/>
  <c r="Q34" i="7"/>
  <c r="R34" i="7"/>
  <c r="P35" i="7"/>
  <c r="Q35" i="7"/>
  <c r="R35" i="7"/>
  <c r="P37" i="7"/>
  <c r="Q37" i="7"/>
  <c r="R37" i="7"/>
  <c r="P38" i="7"/>
  <c r="Q38" i="7"/>
  <c r="R38" i="7"/>
  <c r="P39" i="7"/>
  <c r="Q39" i="7"/>
  <c r="R39" i="7"/>
  <c r="P40" i="7"/>
  <c r="Q40" i="7"/>
  <c r="R40" i="7"/>
  <c r="P41" i="7"/>
  <c r="Q41" i="7"/>
  <c r="R41" i="7"/>
  <c r="P42" i="7"/>
  <c r="Q42" i="7"/>
  <c r="R42" i="7"/>
  <c r="P43" i="7"/>
  <c r="Q43" i="7"/>
  <c r="R43" i="7"/>
  <c r="P45" i="7"/>
  <c r="Q45" i="7"/>
  <c r="R45" i="7"/>
  <c r="P46" i="7"/>
  <c r="Q46" i="7"/>
  <c r="R46" i="7"/>
  <c r="P47" i="7"/>
  <c r="Q47" i="7"/>
  <c r="R47" i="7"/>
  <c r="P48" i="7"/>
  <c r="Q48" i="7"/>
  <c r="R48" i="7"/>
  <c r="P49" i="7"/>
  <c r="Q49" i="7"/>
  <c r="R49" i="7"/>
  <c r="P50" i="7"/>
  <c r="S50" i="7" s="1"/>
  <c r="T50" i="7" s="1"/>
  <c r="Q50" i="7"/>
  <c r="R50" i="7"/>
  <c r="P51" i="7"/>
  <c r="Q51" i="7"/>
  <c r="R51" i="7"/>
  <c r="P52" i="7"/>
  <c r="Q52" i="7"/>
  <c r="R52" i="7"/>
  <c r="P54" i="7"/>
  <c r="Q54" i="7"/>
  <c r="R54" i="7"/>
  <c r="P55" i="7"/>
  <c r="Q55" i="7"/>
  <c r="R55" i="7"/>
  <c r="P56" i="7"/>
  <c r="Q56" i="7"/>
  <c r="R56" i="7"/>
  <c r="P57" i="7"/>
  <c r="Q57" i="7"/>
  <c r="R57" i="7"/>
  <c r="P58" i="7"/>
  <c r="Q58" i="7"/>
  <c r="R58" i="7"/>
  <c r="P59" i="7"/>
  <c r="Q59" i="7"/>
  <c r="R59" i="7"/>
  <c r="P60" i="7"/>
  <c r="Q60" i="7"/>
  <c r="R60" i="7"/>
  <c r="P62" i="7"/>
  <c r="Q62" i="7"/>
  <c r="R62" i="7"/>
  <c r="P63" i="7"/>
  <c r="Q63" i="7"/>
  <c r="R63" i="7"/>
  <c r="P64" i="7"/>
  <c r="Q64" i="7"/>
  <c r="R64" i="7"/>
  <c r="P65" i="7"/>
  <c r="Q65" i="7"/>
  <c r="R65" i="7"/>
  <c r="P66" i="7"/>
  <c r="Q66" i="7"/>
  <c r="R66" i="7"/>
  <c r="P67" i="7"/>
  <c r="Q67" i="7"/>
  <c r="R67" i="7"/>
  <c r="P68" i="7"/>
  <c r="Q68" i="7"/>
  <c r="R68" i="7"/>
  <c r="P70" i="7"/>
  <c r="Q70" i="7"/>
  <c r="R70" i="7"/>
  <c r="P71" i="7"/>
  <c r="Q71" i="7"/>
  <c r="R71" i="7"/>
  <c r="P72" i="7"/>
  <c r="Q72" i="7"/>
  <c r="R72" i="7"/>
  <c r="P73" i="7"/>
  <c r="Q73" i="7"/>
  <c r="R73" i="7"/>
  <c r="P74" i="7"/>
  <c r="Q74" i="7"/>
  <c r="S74" i="7" s="1"/>
  <c r="R74" i="7"/>
  <c r="P75" i="7"/>
  <c r="Q75" i="7"/>
  <c r="R75" i="7"/>
  <c r="P76" i="7"/>
  <c r="Q76" i="7"/>
  <c r="R76" i="7"/>
  <c r="P78" i="7"/>
  <c r="S78" i="7" s="1"/>
  <c r="T78" i="7" s="1"/>
  <c r="Q78" i="7"/>
  <c r="R78" i="7"/>
  <c r="P79" i="7"/>
  <c r="Q79" i="7"/>
  <c r="R79" i="7"/>
  <c r="P80" i="7"/>
  <c r="Q80" i="7"/>
  <c r="R80" i="7"/>
  <c r="P81" i="7"/>
  <c r="Q81" i="7"/>
  <c r="R81" i="7"/>
  <c r="P82" i="7"/>
  <c r="Q82" i="7"/>
  <c r="R82" i="7"/>
  <c r="P83" i="7"/>
  <c r="Q83" i="7"/>
  <c r="S83" i="7" s="1"/>
  <c r="T83" i="7" s="1"/>
  <c r="R83" i="7"/>
  <c r="P84" i="7"/>
  <c r="Q84" i="7"/>
  <c r="R84" i="7"/>
  <c r="P86" i="7"/>
  <c r="Q86" i="7"/>
  <c r="R86" i="7"/>
  <c r="P87" i="7"/>
  <c r="S87" i="7" s="1"/>
  <c r="Q87" i="7"/>
  <c r="R87" i="7"/>
  <c r="P88" i="7"/>
  <c r="Q88" i="7"/>
  <c r="R88" i="7"/>
  <c r="P14" i="7"/>
  <c r="Q14" i="7"/>
  <c r="R14" i="7"/>
  <c r="P15" i="7"/>
  <c r="Q15" i="7"/>
  <c r="R15" i="7"/>
  <c r="P16" i="7"/>
  <c r="Q16" i="7"/>
  <c r="R16" i="7"/>
  <c r="N15" i="7"/>
  <c r="N16" i="7"/>
  <c r="M47" i="9"/>
  <c r="O47" i="9"/>
  <c r="R47" i="9" s="1"/>
  <c r="S47" i="9" s="1"/>
  <c r="P47" i="9"/>
  <c r="Q47" i="9"/>
  <c r="N110" i="8"/>
  <c r="O110" i="8"/>
  <c r="P110" i="8"/>
  <c r="L104" i="8"/>
  <c r="N104" i="8"/>
  <c r="O104" i="8"/>
  <c r="P104" i="8"/>
  <c r="N75" i="8"/>
  <c r="O75" i="8"/>
  <c r="P75" i="8"/>
  <c r="N74" i="8"/>
  <c r="O74" i="8"/>
  <c r="P74" i="8"/>
  <c r="N73" i="8"/>
  <c r="O73" i="8"/>
  <c r="P73" i="8"/>
  <c r="N72" i="8"/>
  <c r="O72" i="8"/>
  <c r="P72" i="8"/>
  <c r="N71" i="8"/>
  <c r="O71" i="8"/>
  <c r="P71" i="8"/>
  <c r="N66" i="8"/>
  <c r="O66" i="8"/>
  <c r="P66" i="8"/>
  <c r="L52" i="8"/>
  <c r="N52" i="8"/>
  <c r="O52" i="8"/>
  <c r="Q52" i="8" s="1"/>
  <c r="P52" i="8"/>
  <c r="L25" i="8"/>
  <c r="N25" i="8"/>
  <c r="O25" i="8"/>
  <c r="P25" i="8"/>
  <c r="H13" i="9"/>
  <c r="D5" i="9"/>
  <c r="D5" i="8"/>
  <c r="N19" i="7"/>
  <c r="Q104" i="8"/>
  <c r="R104" i="8" s="1"/>
  <c r="M17" i="9"/>
  <c r="O17" i="9"/>
  <c r="P17" i="9"/>
  <c r="R17" i="9" s="1"/>
  <c r="Q17" i="9"/>
  <c r="M18" i="9"/>
  <c r="O18" i="9"/>
  <c r="P18" i="9"/>
  <c r="Q18" i="9"/>
  <c r="M19" i="9"/>
  <c r="O19" i="9"/>
  <c r="P19" i="9"/>
  <c r="R19" i="9" s="1"/>
  <c r="T19" i="9" s="1"/>
  <c r="U19" i="9" s="1"/>
  <c r="Q19" i="9"/>
  <c r="M20" i="9"/>
  <c r="O20" i="9"/>
  <c r="P20" i="9"/>
  <c r="Q20" i="9"/>
  <c r="M21" i="9"/>
  <c r="O21" i="9"/>
  <c r="P21" i="9"/>
  <c r="R21" i="9" s="1"/>
  <c r="Q21" i="9"/>
  <c r="M22" i="9"/>
  <c r="O22" i="9"/>
  <c r="P22" i="9"/>
  <c r="Q22" i="9"/>
  <c r="M23" i="9"/>
  <c r="O23" i="9"/>
  <c r="P23" i="9"/>
  <c r="R23" i="9" s="1"/>
  <c r="Q23" i="9"/>
  <c r="M24" i="9"/>
  <c r="O24" i="9"/>
  <c r="P24" i="9"/>
  <c r="Q24" i="9"/>
  <c r="M25" i="9"/>
  <c r="O25" i="9"/>
  <c r="P25" i="9"/>
  <c r="R25" i="9" s="1"/>
  <c r="Q25" i="9"/>
  <c r="M26" i="9"/>
  <c r="O26" i="9"/>
  <c r="P26" i="9"/>
  <c r="Q26" i="9"/>
  <c r="M27" i="9"/>
  <c r="O27" i="9"/>
  <c r="P27" i="9"/>
  <c r="R27" i="9" s="1"/>
  <c r="Q27" i="9"/>
  <c r="M28" i="9"/>
  <c r="O28" i="9"/>
  <c r="P28" i="9"/>
  <c r="Q28" i="9"/>
  <c r="M29" i="9"/>
  <c r="O29" i="9"/>
  <c r="P29" i="9"/>
  <c r="R29" i="9" s="1"/>
  <c r="Q29" i="9"/>
  <c r="M30" i="9"/>
  <c r="O30" i="9"/>
  <c r="P30" i="9"/>
  <c r="Q30" i="9"/>
  <c r="M31" i="9"/>
  <c r="O31" i="9"/>
  <c r="P31" i="9"/>
  <c r="R31" i="9" s="1"/>
  <c r="Q31" i="9"/>
  <c r="M32" i="9"/>
  <c r="O32" i="9"/>
  <c r="P32" i="9"/>
  <c r="Q32" i="9"/>
  <c r="M33" i="9"/>
  <c r="O33" i="9"/>
  <c r="P33" i="9"/>
  <c r="R33" i="9" s="1"/>
  <c r="Q33" i="9"/>
  <c r="M34" i="9"/>
  <c r="O34" i="9"/>
  <c r="P34" i="9"/>
  <c r="Q34" i="9"/>
  <c r="M35" i="9"/>
  <c r="O35" i="9"/>
  <c r="P35" i="9"/>
  <c r="R35" i="9" s="1"/>
  <c r="Q35" i="9"/>
  <c r="M36" i="9"/>
  <c r="O36" i="9"/>
  <c r="P36" i="9"/>
  <c r="Q36" i="9"/>
  <c r="M37" i="9"/>
  <c r="O37" i="9"/>
  <c r="P37" i="9"/>
  <c r="R37" i="9" s="1"/>
  <c r="T37" i="9" s="1"/>
  <c r="Q37" i="9"/>
  <c r="M38" i="9"/>
  <c r="O38" i="9"/>
  <c r="P38" i="9"/>
  <c r="Q38" i="9"/>
  <c r="M39" i="9"/>
  <c r="O39" i="9"/>
  <c r="P39" i="9"/>
  <c r="R39" i="9" s="1"/>
  <c r="Q39" i="9"/>
  <c r="M40" i="9"/>
  <c r="O40" i="9"/>
  <c r="P40" i="9"/>
  <c r="Q40" i="9"/>
  <c r="M41" i="9"/>
  <c r="O41" i="9"/>
  <c r="P41" i="9"/>
  <c r="Q41" i="9"/>
  <c r="M42" i="9"/>
  <c r="O42" i="9"/>
  <c r="P42" i="9"/>
  <c r="Q42" i="9"/>
  <c r="M43" i="9"/>
  <c r="O43" i="9"/>
  <c r="P43" i="9"/>
  <c r="R43" i="9" s="1"/>
  <c r="Q43" i="9"/>
  <c r="M44" i="9"/>
  <c r="O44" i="9"/>
  <c r="P44" i="9"/>
  <c r="Q44" i="9"/>
  <c r="M45" i="9"/>
  <c r="O45" i="9"/>
  <c r="P45" i="9"/>
  <c r="R45" i="9" s="1"/>
  <c r="Q45" i="9"/>
  <c r="M46" i="9"/>
  <c r="O46" i="9"/>
  <c r="P46" i="9"/>
  <c r="R46" i="9" s="1"/>
  <c r="S46" i="9" s="1"/>
  <c r="Q46" i="9"/>
  <c r="M48" i="9"/>
  <c r="O48" i="9"/>
  <c r="P48" i="9"/>
  <c r="R48" i="9" s="1"/>
  <c r="Q48" i="9"/>
  <c r="M49" i="9"/>
  <c r="O49" i="9"/>
  <c r="P49" i="9"/>
  <c r="Q49" i="9"/>
  <c r="M50" i="9"/>
  <c r="O50" i="9"/>
  <c r="P50" i="9"/>
  <c r="R50" i="9" s="1"/>
  <c r="T50" i="9" s="1"/>
  <c r="U50" i="9" s="1"/>
  <c r="Q50" i="9"/>
  <c r="M51" i="9"/>
  <c r="O51" i="9"/>
  <c r="P51" i="9"/>
  <c r="Q51" i="9"/>
  <c r="M52" i="9"/>
  <c r="O52" i="9"/>
  <c r="P52" i="9"/>
  <c r="R52" i="9" s="1"/>
  <c r="Q52" i="9"/>
  <c r="M53" i="9"/>
  <c r="O53" i="9"/>
  <c r="P53" i="9"/>
  <c r="Q53" i="9"/>
  <c r="M54" i="9"/>
  <c r="O54" i="9"/>
  <c r="P54" i="9"/>
  <c r="Q54" i="9"/>
  <c r="M55" i="9"/>
  <c r="O55" i="9"/>
  <c r="P55" i="9"/>
  <c r="R55" i="9" s="1"/>
  <c r="Q55" i="9"/>
  <c r="M56" i="9"/>
  <c r="O56" i="9"/>
  <c r="P56" i="9"/>
  <c r="R56" i="9" s="1"/>
  <c r="Q56" i="9"/>
  <c r="M57" i="9"/>
  <c r="O57" i="9"/>
  <c r="P57" i="9"/>
  <c r="Q57" i="9"/>
  <c r="M58" i="9"/>
  <c r="O58" i="9"/>
  <c r="P58" i="9"/>
  <c r="R58" i="9" s="1"/>
  <c r="Q58" i="9"/>
  <c r="M59" i="9"/>
  <c r="O59" i="9"/>
  <c r="P59" i="9"/>
  <c r="Q59" i="9"/>
  <c r="M60" i="9"/>
  <c r="O60" i="9"/>
  <c r="P60" i="9"/>
  <c r="R60" i="9" s="1"/>
  <c r="T60" i="9" s="1"/>
  <c r="U60" i="9" s="1"/>
  <c r="Q60" i="9"/>
  <c r="M61" i="9"/>
  <c r="O61" i="9"/>
  <c r="P61" i="9"/>
  <c r="R61" i="9" s="1"/>
  <c r="S61" i="9" s="1"/>
  <c r="Q61" i="9"/>
  <c r="M62" i="9"/>
  <c r="O62" i="9"/>
  <c r="P62" i="9"/>
  <c r="R62" i="9" s="1"/>
  <c r="Q62" i="9"/>
  <c r="M63" i="9"/>
  <c r="O63" i="9"/>
  <c r="P63" i="9"/>
  <c r="Q63" i="9"/>
  <c r="M64" i="9"/>
  <c r="O64" i="9"/>
  <c r="P64" i="9"/>
  <c r="R64" i="9" s="1"/>
  <c r="Q64" i="9"/>
  <c r="M65" i="9"/>
  <c r="O65" i="9"/>
  <c r="P65" i="9"/>
  <c r="R65" i="9" s="1"/>
  <c r="S65" i="9" s="1"/>
  <c r="Q65" i="9"/>
  <c r="M66" i="9"/>
  <c r="O66" i="9"/>
  <c r="P66" i="9"/>
  <c r="R66" i="9" s="1"/>
  <c r="S66" i="9" s="1"/>
  <c r="Q66" i="9"/>
  <c r="M67" i="9"/>
  <c r="O67" i="9"/>
  <c r="P67" i="9"/>
  <c r="R67" i="9" s="1"/>
  <c r="S67" i="9" s="1"/>
  <c r="Q67" i="9"/>
  <c r="M68" i="9"/>
  <c r="O68" i="9"/>
  <c r="P68" i="9"/>
  <c r="R68" i="9" s="1"/>
  <c r="Q68" i="9"/>
  <c r="M69" i="9"/>
  <c r="O69" i="9"/>
  <c r="P69" i="9"/>
  <c r="Q69" i="9"/>
  <c r="M70" i="9"/>
  <c r="O70" i="9"/>
  <c r="P70" i="9"/>
  <c r="R70" i="9" s="1"/>
  <c r="Q70" i="9"/>
  <c r="M71" i="9"/>
  <c r="O71" i="9"/>
  <c r="P71" i="9"/>
  <c r="Q71" i="9"/>
  <c r="M72" i="9"/>
  <c r="O72" i="9"/>
  <c r="P72" i="9"/>
  <c r="R72" i="9" s="1"/>
  <c r="Q72" i="9"/>
  <c r="M73" i="9"/>
  <c r="O73" i="9"/>
  <c r="P73" i="9"/>
  <c r="Q73" i="9"/>
  <c r="M74" i="9"/>
  <c r="O74" i="9"/>
  <c r="P74" i="9"/>
  <c r="R74" i="9" s="1"/>
  <c r="T74" i="9" s="1"/>
  <c r="U74" i="9" s="1"/>
  <c r="Q74" i="9"/>
  <c r="M75" i="9"/>
  <c r="O75" i="9"/>
  <c r="P75" i="9"/>
  <c r="Q75" i="9"/>
  <c r="M76" i="9"/>
  <c r="O76" i="9"/>
  <c r="P76" i="9"/>
  <c r="R76" i="9" s="1"/>
  <c r="S76" i="9" s="1"/>
  <c r="Q76" i="9"/>
  <c r="M77" i="9"/>
  <c r="O77" i="9"/>
  <c r="P77" i="9"/>
  <c r="Q77" i="9"/>
  <c r="M78" i="9"/>
  <c r="O78" i="9"/>
  <c r="P78" i="9"/>
  <c r="R78" i="9" s="1"/>
  <c r="S78" i="9" s="1"/>
  <c r="Q78" i="9"/>
  <c r="M79" i="9"/>
  <c r="O79" i="9"/>
  <c r="P79" i="9"/>
  <c r="Q79" i="9"/>
  <c r="M80" i="9"/>
  <c r="O80" i="9"/>
  <c r="P80" i="9"/>
  <c r="R80" i="9" s="1"/>
  <c r="T80" i="9" s="1"/>
  <c r="U80" i="9" s="1"/>
  <c r="Q80" i="9"/>
  <c r="M81" i="9"/>
  <c r="O81" i="9"/>
  <c r="P81" i="9"/>
  <c r="Q81" i="9"/>
  <c r="M82" i="9"/>
  <c r="O82" i="9"/>
  <c r="P82" i="9"/>
  <c r="R82" i="9" s="1"/>
  <c r="S82" i="9" s="1"/>
  <c r="Q82" i="9"/>
  <c r="M83" i="9"/>
  <c r="O83" i="9"/>
  <c r="P83" i="9"/>
  <c r="R83" i="9" s="1"/>
  <c r="T83" i="9" s="1"/>
  <c r="U83" i="9" s="1"/>
  <c r="Q83" i="9"/>
  <c r="M84" i="9"/>
  <c r="O84" i="9"/>
  <c r="P84" i="9"/>
  <c r="R84" i="9" s="1"/>
  <c r="Q84" i="9"/>
  <c r="M85" i="9"/>
  <c r="O85" i="9"/>
  <c r="P85" i="9"/>
  <c r="R85" i="9" s="1"/>
  <c r="T85" i="9" s="1"/>
  <c r="U85" i="9" s="1"/>
  <c r="Q85" i="9"/>
  <c r="M86" i="9"/>
  <c r="O86" i="9"/>
  <c r="P86" i="9"/>
  <c r="R86" i="9" s="1"/>
  <c r="S86" i="9" s="1"/>
  <c r="Q86" i="9"/>
  <c r="M87" i="9"/>
  <c r="O87" i="9"/>
  <c r="P87" i="9"/>
  <c r="R87" i="9" s="1"/>
  <c r="Q87" i="9"/>
  <c r="M88" i="9"/>
  <c r="O88" i="9"/>
  <c r="P88" i="9"/>
  <c r="R88" i="9" s="1"/>
  <c r="Q88" i="9"/>
  <c r="M89" i="9"/>
  <c r="O89" i="9"/>
  <c r="P89" i="9"/>
  <c r="Q89" i="9"/>
  <c r="M90" i="9"/>
  <c r="O90" i="9"/>
  <c r="P90" i="9"/>
  <c r="R90" i="9" s="1"/>
  <c r="T90" i="9" s="1"/>
  <c r="U90" i="9" s="1"/>
  <c r="Q90" i="9"/>
  <c r="M91" i="9"/>
  <c r="O91" i="9"/>
  <c r="P91" i="9"/>
  <c r="Q91" i="9"/>
  <c r="M92" i="9"/>
  <c r="O92" i="9"/>
  <c r="P92" i="9"/>
  <c r="R92" i="9" s="1"/>
  <c r="Q92" i="9"/>
  <c r="M93" i="9"/>
  <c r="O93" i="9"/>
  <c r="P93" i="9"/>
  <c r="R93" i="9" s="1"/>
  <c r="S93" i="9" s="1"/>
  <c r="Q93" i="9"/>
  <c r="M94" i="9"/>
  <c r="O94" i="9"/>
  <c r="P94" i="9"/>
  <c r="Q94" i="9"/>
  <c r="M95" i="9"/>
  <c r="O95" i="9"/>
  <c r="P95" i="9"/>
  <c r="R95" i="9" s="1"/>
  <c r="Q95" i="9"/>
  <c r="M96" i="9"/>
  <c r="O96" i="9"/>
  <c r="P96" i="9"/>
  <c r="R96" i="9" s="1"/>
  <c r="Q96" i="9"/>
  <c r="M97" i="9"/>
  <c r="O97" i="9"/>
  <c r="P97" i="9"/>
  <c r="Q97" i="9"/>
  <c r="M98" i="9"/>
  <c r="O98" i="9"/>
  <c r="P98" i="9"/>
  <c r="R98" i="9" s="1"/>
  <c r="Q98" i="9"/>
  <c r="M99" i="9"/>
  <c r="O99" i="9"/>
  <c r="P99" i="9"/>
  <c r="Q99" i="9"/>
  <c r="M100" i="9"/>
  <c r="O100" i="9"/>
  <c r="P100" i="9"/>
  <c r="R100" i="9" s="1"/>
  <c r="Q100" i="9"/>
  <c r="M101" i="9"/>
  <c r="O101" i="9"/>
  <c r="P101" i="9"/>
  <c r="Q101" i="9"/>
  <c r="M102" i="9"/>
  <c r="O102" i="9"/>
  <c r="P102" i="9"/>
  <c r="R102" i="9" s="1"/>
  <c r="Q102" i="9"/>
  <c r="M103" i="9"/>
  <c r="O103" i="9"/>
  <c r="P103" i="9"/>
  <c r="Q103" i="9"/>
  <c r="M104" i="9"/>
  <c r="O104" i="9"/>
  <c r="P104" i="9"/>
  <c r="R104" i="9" s="1"/>
  <c r="Q104" i="9"/>
  <c r="M105" i="9"/>
  <c r="O105" i="9"/>
  <c r="P105" i="9"/>
  <c r="Q105" i="9"/>
  <c r="M106" i="9"/>
  <c r="O106" i="9"/>
  <c r="P106" i="9"/>
  <c r="R106" i="9" s="1"/>
  <c r="Q106" i="9"/>
  <c r="M107" i="9"/>
  <c r="O107" i="9"/>
  <c r="P107" i="9"/>
  <c r="Q107" i="9"/>
  <c r="M108" i="9"/>
  <c r="O108" i="9"/>
  <c r="P108" i="9"/>
  <c r="R108" i="9" s="1"/>
  <c r="Q108" i="9"/>
  <c r="M109" i="9"/>
  <c r="O109" i="9"/>
  <c r="P109" i="9"/>
  <c r="R109" i="9" s="1"/>
  <c r="Q109" i="9"/>
  <c r="M110" i="9"/>
  <c r="O110" i="9"/>
  <c r="P110" i="9"/>
  <c r="Q110" i="9"/>
  <c r="M111" i="9"/>
  <c r="O111" i="9"/>
  <c r="P111" i="9"/>
  <c r="R111" i="9" s="1"/>
  <c r="S111" i="9" s="1"/>
  <c r="Q111" i="9"/>
  <c r="M112" i="9"/>
  <c r="O112" i="9"/>
  <c r="P112" i="9"/>
  <c r="R112" i="9" s="1"/>
  <c r="Q112" i="9"/>
  <c r="M113" i="9"/>
  <c r="O113" i="9"/>
  <c r="P113" i="9"/>
  <c r="Q113" i="9"/>
  <c r="M114" i="9"/>
  <c r="O114" i="9"/>
  <c r="P114" i="9"/>
  <c r="R114" i="9" s="1"/>
  <c r="S114" i="9" s="1"/>
  <c r="Q114" i="9"/>
  <c r="M115" i="9"/>
  <c r="O115" i="9"/>
  <c r="P115" i="9"/>
  <c r="Q115" i="9"/>
  <c r="M116" i="9"/>
  <c r="O116" i="9"/>
  <c r="P116" i="9"/>
  <c r="R116" i="9" s="1"/>
  <c r="Q116" i="9"/>
  <c r="M117" i="9"/>
  <c r="O117" i="9"/>
  <c r="P117" i="9"/>
  <c r="Q117" i="9"/>
  <c r="M118" i="9"/>
  <c r="O118" i="9"/>
  <c r="P118" i="9"/>
  <c r="R118" i="9" s="1"/>
  <c r="S118" i="9" s="1"/>
  <c r="Q118" i="9"/>
  <c r="M119" i="9"/>
  <c r="O119" i="9"/>
  <c r="P119" i="9"/>
  <c r="Q119" i="9"/>
  <c r="M120" i="9"/>
  <c r="O120" i="9"/>
  <c r="P120" i="9"/>
  <c r="R120" i="9" s="1"/>
  <c r="Q120" i="9"/>
  <c r="M121" i="9"/>
  <c r="O121" i="9"/>
  <c r="P121" i="9"/>
  <c r="R121" i="9" s="1"/>
  <c r="Q121" i="9"/>
  <c r="M122" i="9"/>
  <c r="O122" i="9"/>
  <c r="P122" i="9"/>
  <c r="R122" i="9" s="1"/>
  <c r="T122" i="9" s="1"/>
  <c r="U122" i="9" s="1"/>
  <c r="Q122" i="9"/>
  <c r="M123" i="9"/>
  <c r="O123" i="9"/>
  <c r="P123" i="9"/>
  <c r="R123" i="9" s="1"/>
  <c r="Q123" i="9"/>
  <c r="M124" i="9"/>
  <c r="O124" i="9"/>
  <c r="P124" i="9"/>
  <c r="Q124" i="9"/>
  <c r="M125" i="9"/>
  <c r="O125" i="9"/>
  <c r="P125" i="9"/>
  <c r="Q125" i="9"/>
  <c r="M126" i="9"/>
  <c r="O126" i="9"/>
  <c r="P126" i="9"/>
  <c r="R126" i="9" s="1"/>
  <c r="Q126" i="9"/>
  <c r="M127" i="9"/>
  <c r="O127" i="9"/>
  <c r="P127" i="9"/>
  <c r="R127" i="9" s="1"/>
  <c r="Q127" i="9"/>
  <c r="M128" i="9"/>
  <c r="O128" i="9"/>
  <c r="P128" i="9"/>
  <c r="R128" i="9" s="1"/>
  <c r="Q128" i="9"/>
  <c r="M129" i="9"/>
  <c r="O129" i="9"/>
  <c r="P129" i="9"/>
  <c r="Q129" i="9"/>
  <c r="M130" i="9"/>
  <c r="O130" i="9"/>
  <c r="P130" i="9"/>
  <c r="Q130" i="9"/>
  <c r="M131" i="9"/>
  <c r="O131" i="9"/>
  <c r="P131" i="9"/>
  <c r="Q131" i="9"/>
  <c r="M132" i="9"/>
  <c r="O132" i="9"/>
  <c r="P132" i="9"/>
  <c r="Q132" i="9"/>
  <c r="M133" i="9"/>
  <c r="O133" i="9"/>
  <c r="P133" i="9"/>
  <c r="Q133" i="9"/>
  <c r="M134" i="9"/>
  <c r="O134" i="9"/>
  <c r="P134" i="9"/>
  <c r="Q134" i="9"/>
  <c r="M135" i="9"/>
  <c r="O135" i="9"/>
  <c r="P135" i="9"/>
  <c r="Q135" i="9"/>
  <c r="M136" i="9"/>
  <c r="O136" i="9"/>
  <c r="P136" i="9"/>
  <c r="Q136" i="9"/>
  <c r="M137" i="9"/>
  <c r="O137" i="9"/>
  <c r="P137" i="9"/>
  <c r="Q137" i="9"/>
  <c r="M138" i="9"/>
  <c r="O138" i="9"/>
  <c r="P138" i="9"/>
  <c r="R138" i="9" s="1"/>
  <c r="Q138" i="9"/>
  <c r="M139" i="9"/>
  <c r="O139" i="9"/>
  <c r="P139" i="9"/>
  <c r="Q139" i="9"/>
  <c r="M140" i="9"/>
  <c r="O140" i="9"/>
  <c r="P140" i="9"/>
  <c r="R140" i="9" s="1"/>
  <c r="Q140" i="9"/>
  <c r="M141" i="9"/>
  <c r="O141" i="9"/>
  <c r="P141" i="9"/>
  <c r="Q141" i="9"/>
  <c r="M142" i="9"/>
  <c r="O142" i="9"/>
  <c r="P142" i="9"/>
  <c r="R142" i="9" s="1"/>
  <c r="Q142" i="9"/>
  <c r="L114" i="8"/>
  <c r="N114" i="8"/>
  <c r="O114" i="8"/>
  <c r="P114" i="8"/>
  <c r="L115" i="8"/>
  <c r="N115" i="8"/>
  <c r="O115" i="8"/>
  <c r="P115" i="8"/>
  <c r="L116" i="8"/>
  <c r="N116" i="8"/>
  <c r="O116" i="8"/>
  <c r="P116" i="8"/>
  <c r="L117" i="8"/>
  <c r="N117" i="8"/>
  <c r="O117" i="8"/>
  <c r="Q117" i="8" s="1"/>
  <c r="P117" i="8"/>
  <c r="L118" i="8"/>
  <c r="N118" i="8"/>
  <c r="O118" i="8"/>
  <c r="P118" i="8"/>
  <c r="L119" i="8"/>
  <c r="N119" i="8"/>
  <c r="O119" i="8"/>
  <c r="P119" i="8"/>
  <c r="L120" i="8"/>
  <c r="N120" i="8"/>
  <c r="O120" i="8"/>
  <c r="P120" i="8"/>
  <c r="L121" i="8"/>
  <c r="N121" i="8"/>
  <c r="O121" i="8"/>
  <c r="Q121" i="8" s="1"/>
  <c r="P121" i="8"/>
  <c r="L122" i="8"/>
  <c r="N122" i="8"/>
  <c r="O122" i="8"/>
  <c r="Q122" i="8" s="1"/>
  <c r="P122" i="8"/>
  <c r="L123" i="8"/>
  <c r="N123" i="8"/>
  <c r="O123" i="8"/>
  <c r="Q123" i="8" s="1"/>
  <c r="P123" i="8"/>
  <c r="L124" i="8"/>
  <c r="N124" i="8"/>
  <c r="O124" i="8"/>
  <c r="Q124" i="8" s="1"/>
  <c r="S124" i="8" s="1"/>
  <c r="T124" i="8" s="1"/>
  <c r="P124" i="8"/>
  <c r="L125" i="8"/>
  <c r="N125" i="8"/>
  <c r="O125" i="8"/>
  <c r="P125" i="8"/>
  <c r="L126" i="8"/>
  <c r="N126" i="8"/>
  <c r="O126" i="8"/>
  <c r="Q126" i="8" s="1"/>
  <c r="P126" i="8"/>
  <c r="L127" i="8"/>
  <c r="N127" i="8"/>
  <c r="O127" i="8"/>
  <c r="Q127" i="8" s="1"/>
  <c r="R127" i="8" s="1"/>
  <c r="P127" i="8"/>
  <c r="L128" i="8"/>
  <c r="N128" i="8"/>
  <c r="O128" i="8"/>
  <c r="P128" i="8"/>
  <c r="N129" i="8"/>
  <c r="O129" i="8"/>
  <c r="P129" i="8"/>
  <c r="N130" i="8"/>
  <c r="O130" i="8"/>
  <c r="P130" i="8"/>
  <c r="N131" i="8"/>
  <c r="O131" i="8"/>
  <c r="P131" i="8"/>
  <c r="L132" i="8"/>
  <c r="N132" i="8"/>
  <c r="Q132" i="8" s="1"/>
  <c r="R132" i="8" s="1"/>
  <c r="O132" i="8"/>
  <c r="P132" i="8"/>
  <c r="L133" i="8"/>
  <c r="N133" i="8"/>
  <c r="O133" i="8"/>
  <c r="P133" i="8"/>
  <c r="L134" i="8"/>
  <c r="N134" i="8"/>
  <c r="Q134" i="8" s="1"/>
  <c r="S134" i="8" s="1"/>
  <c r="T134" i="8" s="1"/>
  <c r="O134" i="8"/>
  <c r="P134" i="8"/>
  <c r="L135" i="8"/>
  <c r="N135" i="8"/>
  <c r="O135" i="8"/>
  <c r="P135" i="8"/>
  <c r="L136" i="8"/>
  <c r="N136" i="8"/>
  <c r="Q136" i="8" s="1"/>
  <c r="O136" i="8"/>
  <c r="P136" i="8"/>
  <c r="L137" i="8"/>
  <c r="N137" i="8"/>
  <c r="O137" i="8"/>
  <c r="P137" i="8"/>
  <c r="L138" i="8"/>
  <c r="N138" i="8"/>
  <c r="Q138" i="8" s="1"/>
  <c r="R138" i="8" s="1"/>
  <c r="O138" i="8"/>
  <c r="P138" i="8"/>
  <c r="L139" i="8"/>
  <c r="N139" i="8"/>
  <c r="O139" i="8"/>
  <c r="P139" i="8"/>
  <c r="L140" i="8"/>
  <c r="N140" i="8"/>
  <c r="Q140" i="8" s="1"/>
  <c r="S140" i="8" s="1"/>
  <c r="T140" i="8" s="1"/>
  <c r="O140" i="8"/>
  <c r="P140" i="8"/>
  <c r="L141" i="8"/>
  <c r="N141" i="8"/>
  <c r="O141" i="8"/>
  <c r="P141" i="8"/>
  <c r="L142" i="8"/>
  <c r="N142" i="8"/>
  <c r="Q142" i="8" s="1"/>
  <c r="O142" i="8"/>
  <c r="P142" i="8"/>
  <c r="L143" i="8"/>
  <c r="N143" i="8"/>
  <c r="O143" i="8"/>
  <c r="P143" i="8"/>
  <c r="L144" i="8"/>
  <c r="N144" i="8"/>
  <c r="Q144" i="8" s="1"/>
  <c r="S144" i="8" s="1"/>
  <c r="T144" i="8" s="1"/>
  <c r="O144" i="8"/>
  <c r="P144" i="8"/>
  <c r="L145" i="8"/>
  <c r="N145" i="8"/>
  <c r="O145" i="8"/>
  <c r="P145" i="8"/>
  <c r="L146" i="8"/>
  <c r="N146" i="8"/>
  <c r="Q146" i="8" s="1"/>
  <c r="R146" i="8" s="1"/>
  <c r="O146" i="8"/>
  <c r="P146" i="8"/>
  <c r="L147" i="8"/>
  <c r="N147" i="8"/>
  <c r="O147" i="8"/>
  <c r="P147" i="8"/>
  <c r="L148" i="8"/>
  <c r="N148" i="8"/>
  <c r="Q148" i="8" s="1"/>
  <c r="R148" i="8" s="1"/>
  <c r="O148" i="8"/>
  <c r="P148" i="8"/>
  <c r="L149" i="8"/>
  <c r="N149" i="8"/>
  <c r="O149" i="8"/>
  <c r="P149" i="8"/>
  <c r="L150" i="8"/>
  <c r="N150" i="8"/>
  <c r="Q150" i="8" s="1"/>
  <c r="S150" i="8" s="1"/>
  <c r="T150" i="8" s="1"/>
  <c r="O150" i="8"/>
  <c r="P150" i="8"/>
  <c r="L151" i="8"/>
  <c r="N151" i="8"/>
  <c r="Q151" i="8" s="1"/>
  <c r="O151" i="8"/>
  <c r="P151" i="8"/>
  <c r="L152" i="8"/>
  <c r="N152" i="8"/>
  <c r="Q152" i="8" s="1"/>
  <c r="O152" i="8"/>
  <c r="P152" i="8"/>
  <c r="L153" i="8"/>
  <c r="N153" i="8"/>
  <c r="O153" i="8"/>
  <c r="P153" i="8"/>
  <c r="L154" i="8"/>
  <c r="N154" i="8"/>
  <c r="Q154" i="8" s="1"/>
  <c r="O154" i="8"/>
  <c r="P154" i="8"/>
  <c r="L155" i="8"/>
  <c r="N155" i="8"/>
  <c r="O155" i="8"/>
  <c r="P155" i="8"/>
  <c r="L156" i="8"/>
  <c r="N156" i="8"/>
  <c r="Q156" i="8" s="1"/>
  <c r="O156" i="8"/>
  <c r="P156" i="8"/>
  <c r="L157" i="8"/>
  <c r="N157" i="8"/>
  <c r="O157" i="8"/>
  <c r="P157" i="8"/>
  <c r="L158" i="8"/>
  <c r="N158" i="8"/>
  <c r="Q158" i="8" s="1"/>
  <c r="R158" i="8" s="1"/>
  <c r="O158" i="8"/>
  <c r="P158" i="8"/>
  <c r="L159" i="8"/>
  <c r="N159" i="8"/>
  <c r="Q159" i="8" s="1"/>
  <c r="O159" i="8"/>
  <c r="P159" i="8"/>
  <c r="L160" i="8"/>
  <c r="N160" i="8"/>
  <c r="Q160" i="8" s="1"/>
  <c r="S160" i="8" s="1"/>
  <c r="T160" i="8" s="1"/>
  <c r="O160" i="8"/>
  <c r="P160" i="8"/>
  <c r="L161" i="8"/>
  <c r="N161" i="8"/>
  <c r="O161" i="8"/>
  <c r="P161" i="8"/>
  <c r="L162" i="8"/>
  <c r="N162" i="8"/>
  <c r="Q162" i="8" s="1"/>
  <c r="S162" i="8" s="1"/>
  <c r="T162" i="8" s="1"/>
  <c r="O162" i="8"/>
  <c r="P162" i="8"/>
  <c r="L163" i="8"/>
  <c r="N163" i="8"/>
  <c r="O163" i="8"/>
  <c r="P163" i="8"/>
  <c r="L164" i="8"/>
  <c r="N164" i="8"/>
  <c r="Q164" i="8" s="1"/>
  <c r="R164" i="8" s="1"/>
  <c r="O164" i="8"/>
  <c r="P164" i="8"/>
  <c r="L165" i="8"/>
  <c r="N165" i="8"/>
  <c r="Q165" i="8" s="1"/>
  <c r="O165" i="8"/>
  <c r="P165" i="8"/>
  <c r="L166" i="8"/>
  <c r="N166" i="8"/>
  <c r="Q166" i="8" s="1"/>
  <c r="O166" i="8"/>
  <c r="P166" i="8"/>
  <c r="D6" i="7"/>
  <c r="N41" i="7"/>
  <c r="N42" i="7"/>
  <c r="N43" i="7"/>
  <c r="N45" i="7"/>
  <c r="N46" i="7"/>
  <c r="N47" i="7"/>
  <c r="N48" i="7"/>
  <c r="N49" i="7"/>
  <c r="N50" i="7"/>
  <c r="N51" i="7"/>
  <c r="N52" i="7"/>
  <c r="N54" i="7"/>
  <c r="N55" i="7"/>
  <c r="N56" i="7"/>
  <c r="N57" i="7"/>
  <c r="N58" i="7"/>
  <c r="N59" i="7"/>
  <c r="N60" i="7"/>
  <c r="N62" i="7"/>
  <c r="N63" i="7"/>
  <c r="N64" i="7"/>
  <c r="N65" i="7"/>
  <c r="N66" i="7"/>
  <c r="N67" i="7"/>
  <c r="N68" i="7"/>
  <c r="N70" i="7"/>
  <c r="N71" i="7"/>
  <c r="N72" i="7"/>
  <c r="N73" i="7"/>
  <c r="N74" i="7"/>
  <c r="N75" i="7"/>
  <c r="N76" i="7"/>
  <c r="N78" i="7"/>
  <c r="N79" i="7"/>
  <c r="N80" i="7"/>
  <c r="N81" i="7"/>
  <c r="N82" i="7"/>
  <c r="N83" i="7"/>
  <c r="N84" i="7"/>
  <c r="N86" i="7"/>
  <c r="N87" i="7"/>
  <c r="N88" i="7"/>
  <c r="T47" i="9"/>
  <c r="U47" i="9" s="1"/>
  <c r="S104" i="8"/>
  <c r="T104" i="8"/>
  <c r="R134" i="9"/>
  <c r="T134" i="9" s="1"/>
  <c r="U134" i="9" s="1"/>
  <c r="T118" i="9"/>
  <c r="U118" i="9" s="1"/>
  <c r="R57" i="9"/>
  <c r="T57" i="9" s="1"/>
  <c r="U57" i="9" s="1"/>
  <c r="R54" i="9"/>
  <c r="S54" i="9" s="1"/>
  <c r="R53" i="9"/>
  <c r="S53" i="9" s="1"/>
  <c r="R51" i="9"/>
  <c r="T51" i="9" s="1"/>
  <c r="U51" i="9" s="1"/>
  <c r="U37" i="9"/>
  <c r="S81" i="7"/>
  <c r="S73" i="7"/>
  <c r="T73" i="7" s="1"/>
  <c r="R81" i="9"/>
  <c r="T81" i="9" s="1"/>
  <c r="T78" i="9"/>
  <c r="U78" i="9" s="1"/>
  <c r="R75" i="9"/>
  <c r="R71" i="9"/>
  <c r="S71" i="9" s="1"/>
  <c r="R94" i="9"/>
  <c r="T94" i="9" s="1"/>
  <c r="U94" i="9" s="1"/>
  <c r="R41" i="9"/>
  <c r="T41" i="9" s="1"/>
  <c r="U41" i="9" s="1"/>
  <c r="R110" i="9"/>
  <c r="T110" i="9" s="1"/>
  <c r="U110" i="9" s="1"/>
  <c r="R36" i="9"/>
  <c r="S36" i="9" s="1"/>
  <c r="R34" i="9"/>
  <c r="S34" i="9" s="1"/>
  <c r="R32" i="9"/>
  <c r="S32" i="9" s="1"/>
  <c r="R30" i="9"/>
  <c r="T30" i="9" s="1"/>
  <c r="U30" i="9"/>
  <c r="R28" i="9"/>
  <c r="S28" i="9"/>
  <c r="Q128" i="8"/>
  <c r="R128" i="8" s="1"/>
  <c r="R144" i="8"/>
  <c r="S51" i="7"/>
  <c r="S45" i="7"/>
  <c r="T45" i="7" s="1"/>
  <c r="S65" i="7"/>
  <c r="T65" i="7" s="1"/>
  <c r="S63" i="7"/>
  <c r="T63" i="7" s="1"/>
  <c r="S79" i="7"/>
  <c r="S75" i="7"/>
  <c r="S55" i="7"/>
  <c r="S47" i="7"/>
  <c r="U47" i="7" s="1"/>
  <c r="V47" i="7" s="1"/>
  <c r="S59" i="7"/>
  <c r="U59" i="7" s="1"/>
  <c r="V59" i="7" s="1"/>
  <c r="S49" i="7"/>
  <c r="T49" i="7" s="1"/>
  <c r="S41" i="7"/>
  <c r="U41" i="7" s="1"/>
  <c r="V41" i="7" s="1"/>
  <c r="Q125" i="8"/>
  <c r="S125" i="8" s="1"/>
  <c r="T125" i="8" s="1"/>
  <c r="R160" i="8"/>
  <c r="Q119" i="8"/>
  <c r="R119" i="8" s="1"/>
  <c r="Q115" i="8"/>
  <c r="S115" i="8" s="1"/>
  <c r="T115" i="8" s="1"/>
  <c r="S85" i="9"/>
  <c r="R59" i="9"/>
  <c r="T59" i="9"/>
  <c r="U59" i="9" s="1"/>
  <c r="R40" i="9"/>
  <c r="T40" i="9" s="1"/>
  <c r="S40" i="9"/>
  <c r="R18" i="9"/>
  <c r="T18" i="9" s="1"/>
  <c r="U18" i="9" s="1"/>
  <c r="R124" i="9"/>
  <c r="S124" i="9" s="1"/>
  <c r="R89" i="9"/>
  <c r="S89" i="9" s="1"/>
  <c r="R42" i="9"/>
  <c r="T42" i="9" s="1"/>
  <c r="U42" i="9" s="1"/>
  <c r="R24" i="9"/>
  <c r="S24" i="9" s="1"/>
  <c r="R22" i="9"/>
  <c r="S22" i="9" s="1"/>
  <c r="R44" i="9"/>
  <c r="S44" i="9" s="1"/>
  <c r="R38" i="9"/>
  <c r="S38" i="9"/>
  <c r="R26" i="9"/>
  <c r="S26" i="9" s="1"/>
  <c r="R20" i="9"/>
  <c r="S20" i="9"/>
  <c r="S57" i="7"/>
  <c r="U57" i="7" s="1"/>
  <c r="V57" i="7" s="1"/>
  <c r="S88" i="7"/>
  <c r="U88" i="7" s="1"/>
  <c r="V88" i="7" s="1"/>
  <c r="S86" i="7"/>
  <c r="U86" i="7" s="1"/>
  <c r="V86" i="7" s="1"/>
  <c r="S84" i="7"/>
  <c r="T84" i="7" s="1"/>
  <c r="S82" i="7"/>
  <c r="S80" i="7"/>
  <c r="T80" i="7" s="1"/>
  <c r="S76" i="7"/>
  <c r="T76" i="7" s="1"/>
  <c r="S72" i="7"/>
  <c r="T72" i="7" s="1"/>
  <c r="S70" i="7"/>
  <c r="T70" i="7" s="1"/>
  <c r="S66" i="7"/>
  <c r="T66" i="7" s="1"/>
  <c r="S64" i="7"/>
  <c r="T64" i="7" s="1"/>
  <c r="S60" i="7"/>
  <c r="S58" i="7"/>
  <c r="U58" i="7" s="1"/>
  <c r="V58" i="7" s="1"/>
  <c r="S56" i="7"/>
  <c r="U56" i="7" s="1"/>
  <c r="V56" i="7" s="1"/>
  <c r="S54" i="7"/>
  <c r="S52" i="7"/>
  <c r="U52" i="7" s="1"/>
  <c r="V52" i="7" s="1"/>
  <c r="S48" i="7"/>
  <c r="U48" i="7" s="1"/>
  <c r="V48" i="7" s="1"/>
  <c r="S46" i="7"/>
  <c r="U46" i="7" s="1"/>
  <c r="S42" i="7"/>
  <c r="T82" i="9"/>
  <c r="U82" i="9" s="1"/>
  <c r="T67" i="9"/>
  <c r="U67" i="9" s="1"/>
  <c r="S59" i="9"/>
  <c r="T34" i="9"/>
  <c r="U34" i="9"/>
  <c r="T24" i="9"/>
  <c r="U24" i="9" s="1"/>
  <c r="S158" i="8"/>
  <c r="T158" i="8" s="1"/>
  <c r="U63" i="7"/>
  <c r="V63" i="7" s="1"/>
  <c r="U81" i="9"/>
  <c r="T53" i="9"/>
  <c r="U53" i="9" s="1"/>
  <c r="T38" i="9"/>
  <c r="U38" i="9" s="1"/>
  <c r="S37" i="9"/>
  <c r="T81" i="7"/>
  <c r="U81" i="7"/>
  <c r="V81" i="7" s="1"/>
  <c r="U73" i="7"/>
  <c r="V73" i="7" s="1"/>
  <c r="T28" i="9"/>
  <c r="U28" i="9"/>
  <c r="T36" i="9"/>
  <c r="U36" i="9" s="1"/>
  <c r="U65" i="7"/>
  <c r="V65" i="7" s="1"/>
  <c r="T51" i="7"/>
  <c r="U51" i="7"/>
  <c r="V51" i="7" s="1"/>
  <c r="T79" i="7"/>
  <c r="U79" i="7"/>
  <c r="V79" i="7" s="1"/>
  <c r="T41" i="7"/>
  <c r="T59" i="7"/>
  <c r="U49" i="7"/>
  <c r="V49" i="7" s="1"/>
  <c r="U83" i="7"/>
  <c r="V83" i="7" s="1"/>
  <c r="T47" i="7"/>
  <c r="S138" i="8"/>
  <c r="T138" i="8" s="1"/>
  <c r="U40" i="9"/>
  <c r="T20" i="9"/>
  <c r="U20" i="9" s="1"/>
  <c r="T48" i="7"/>
  <c r="U64" i="7"/>
  <c r="V64" i="7" s="1"/>
  <c r="U80" i="7"/>
  <c r="V80" i="7" s="1"/>
  <c r="T86" i="7"/>
  <c r="U76" i="7"/>
  <c r="V76" i="7" s="1"/>
  <c r="U84" i="7"/>
  <c r="V84" i="7" s="1"/>
  <c r="U72" i="7"/>
  <c r="V72" i="7" s="1"/>
  <c r="T88" i="7"/>
  <c r="V46" i="7"/>
  <c r="T46" i="7"/>
  <c r="U54" i="7"/>
  <c r="V54" i="7" s="1"/>
  <c r="T54" i="7"/>
  <c r="U70" i="7"/>
  <c r="V70" i="7" s="1"/>
  <c r="U78" i="7"/>
  <c r="V78" i="7" s="1"/>
  <c r="U42" i="7"/>
  <c r="V42" i="7" s="1"/>
  <c r="T42" i="7"/>
  <c r="U50" i="7"/>
  <c r="V50" i="7" s="1"/>
  <c r="T58" i="7"/>
  <c r="U66" i="7"/>
  <c r="V66" i="7"/>
  <c r="G8" i="9"/>
  <c r="D9" i="9"/>
  <c r="F8" i="8"/>
  <c r="D9" i="8"/>
  <c r="N40" i="7"/>
  <c r="N14" i="8"/>
  <c r="N19" i="8"/>
  <c r="P14" i="8"/>
  <c r="O14" i="8"/>
  <c r="Q14" i="8" s="1"/>
  <c r="R14" i="8" s="1"/>
  <c r="L15" i="8"/>
  <c r="P15" i="8"/>
  <c r="O15" i="8"/>
  <c r="N15" i="8"/>
  <c r="Q15" i="8" s="1"/>
  <c r="N14" i="7"/>
  <c r="N29" i="7"/>
  <c r="N30" i="7"/>
  <c r="N31" i="7"/>
  <c r="N32" i="7"/>
  <c r="N33" i="7"/>
  <c r="N34" i="7"/>
  <c r="N35" i="7"/>
  <c r="N37" i="7"/>
  <c r="N38" i="7"/>
  <c r="N39" i="7"/>
  <c r="S35" i="7"/>
  <c r="U35" i="7" s="1"/>
  <c r="V35" i="7" s="1"/>
  <c r="S39" i="7"/>
  <c r="T39" i="7" s="1"/>
  <c r="S29" i="7"/>
  <c r="U29" i="7" s="1"/>
  <c r="V29" i="7" s="1"/>
  <c r="S34" i="7"/>
  <c r="T34" i="7" s="1"/>
  <c r="S38" i="7"/>
  <c r="U38" i="7" s="1"/>
  <c r="V38" i="7" s="1"/>
  <c r="S37" i="7"/>
  <c r="T37" i="7" s="1"/>
  <c r="S33" i="7"/>
  <c r="U33" i="7" s="1"/>
  <c r="V33" i="7" s="1"/>
  <c r="S32" i="7"/>
  <c r="T32" i="7" s="1"/>
  <c r="S31" i="7"/>
  <c r="U31" i="7" s="1"/>
  <c r="V31" i="7"/>
  <c r="S30" i="7"/>
  <c r="U30" i="7" s="1"/>
  <c r="V30" i="7" s="1"/>
  <c r="S40" i="7"/>
  <c r="T40" i="7" s="1"/>
  <c r="T33" i="7"/>
  <c r="T31" i="7"/>
  <c r="Q16" i="9"/>
  <c r="P16" i="9"/>
  <c r="O16" i="9"/>
  <c r="M16" i="9"/>
  <c r="Q15" i="9"/>
  <c r="P15" i="9"/>
  <c r="O15" i="9"/>
  <c r="M15" i="9"/>
  <c r="Q14" i="9"/>
  <c r="P14" i="9"/>
  <c r="O14" i="9"/>
  <c r="M14" i="9"/>
  <c r="M13" i="9" s="1"/>
  <c r="R10" i="9"/>
  <c r="R9" i="9"/>
  <c r="R8" i="9"/>
  <c r="M8" i="9"/>
  <c r="R7" i="9"/>
  <c r="R6" i="9"/>
  <c r="R5" i="9"/>
  <c r="R4" i="9"/>
  <c r="N1" i="9"/>
  <c r="D1" i="9"/>
  <c r="M1" i="8"/>
  <c r="O1" i="7"/>
  <c r="R15" i="9"/>
  <c r="P113" i="8"/>
  <c r="O113" i="8"/>
  <c r="N113" i="8"/>
  <c r="L113" i="8"/>
  <c r="P112" i="8"/>
  <c r="O112" i="8"/>
  <c r="N112" i="8"/>
  <c r="Q112" i="8" s="1"/>
  <c r="L112" i="8"/>
  <c r="P111" i="8"/>
  <c r="O111" i="8"/>
  <c r="N111" i="8"/>
  <c r="L111" i="8"/>
  <c r="L110" i="8"/>
  <c r="P109" i="8"/>
  <c r="O109" i="8"/>
  <c r="N109" i="8"/>
  <c r="L109" i="8"/>
  <c r="P108" i="8"/>
  <c r="O108" i="8"/>
  <c r="Q108" i="8" s="1"/>
  <c r="N108" i="8"/>
  <c r="L108" i="8"/>
  <c r="P107" i="8"/>
  <c r="O107" i="8"/>
  <c r="N107" i="8"/>
  <c r="L107" i="8"/>
  <c r="P106" i="8"/>
  <c r="O106" i="8"/>
  <c r="N106" i="8"/>
  <c r="L106" i="8"/>
  <c r="P105" i="8"/>
  <c r="O105" i="8"/>
  <c r="N105" i="8"/>
  <c r="Q105" i="8" s="1"/>
  <c r="S105" i="8" s="1"/>
  <c r="T105" i="8" s="1"/>
  <c r="L105" i="8"/>
  <c r="P103" i="8"/>
  <c r="O103" i="8"/>
  <c r="N103" i="8"/>
  <c r="L103" i="8"/>
  <c r="P102" i="8"/>
  <c r="O102" i="8"/>
  <c r="N102" i="8"/>
  <c r="Q102" i="8" s="1"/>
  <c r="L102" i="8"/>
  <c r="P101" i="8"/>
  <c r="O101" i="8"/>
  <c r="Q101" i="8" s="1"/>
  <c r="N101" i="8"/>
  <c r="L101" i="8"/>
  <c r="P100" i="8"/>
  <c r="O100" i="8"/>
  <c r="N100" i="8"/>
  <c r="L100" i="8"/>
  <c r="P99" i="8"/>
  <c r="O99" i="8"/>
  <c r="N99" i="8"/>
  <c r="L99" i="8"/>
  <c r="P98" i="8"/>
  <c r="O98" i="8"/>
  <c r="Q98" i="8" s="1"/>
  <c r="R98" i="8" s="1"/>
  <c r="N98" i="8"/>
  <c r="L98" i="8"/>
  <c r="P97" i="8"/>
  <c r="O97" i="8"/>
  <c r="Q97" i="8" s="1"/>
  <c r="R97" i="8" s="1"/>
  <c r="N97" i="8"/>
  <c r="L97" i="8"/>
  <c r="P96" i="8"/>
  <c r="O96" i="8"/>
  <c r="Q96" i="8" s="1"/>
  <c r="R96" i="8" s="1"/>
  <c r="N96" i="8"/>
  <c r="L96" i="8"/>
  <c r="P95" i="8"/>
  <c r="O95" i="8"/>
  <c r="N95" i="8"/>
  <c r="L95" i="8"/>
  <c r="P94" i="8"/>
  <c r="O94" i="8"/>
  <c r="N94" i="8"/>
  <c r="L94" i="8"/>
  <c r="P93" i="8"/>
  <c r="O93" i="8"/>
  <c r="N93" i="8"/>
  <c r="L93" i="8"/>
  <c r="P92" i="8"/>
  <c r="O92" i="8"/>
  <c r="Q92" i="8" s="1"/>
  <c r="N92" i="8"/>
  <c r="L92" i="8"/>
  <c r="P91" i="8"/>
  <c r="O91" i="8"/>
  <c r="N91" i="8"/>
  <c r="L91" i="8"/>
  <c r="P90" i="8"/>
  <c r="O90" i="8"/>
  <c r="N90" i="8"/>
  <c r="Q90" i="8" s="1"/>
  <c r="L90" i="8"/>
  <c r="P89" i="8"/>
  <c r="O89" i="8"/>
  <c r="N89" i="8"/>
  <c r="L89" i="8"/>
  <c r="P88" i="8"/>
  <c r="O88" i="8"/>
  <c r="N88" i="8"/>
  <c r="Q88" i="8" s="1"/>
  <c r="S88" i="8" s="1"/>
  <c r="T88" i="8" s="1"/>
  <c r="L88" i="8"/>
  <c r="P87" i="8"/>
  <c r="O87" i="8"/>
  <c r="N87" i="8"/>
  <c r="L87" i="8"/>
  <c r="P86" i="8"/>
  <c r="O86" i="8"/>
  <c r="Q86" i="8" s="1"/>
  <c r="N86" i="8"/>
  <c r="L86" i="8"/>
  <c r="P85" i="8"/>
  <c r="O85" i="8"/>
  <c r="N85" i="8"/>
  <c r="Q85" i="8" s="1"/>
  <c r="L85" i="8"/>
  <c r="P84" i="8"/>
  <c r="O84" i="8"/>
  <c r="Q84" i="8" s="1"/>
  <c r="N84" i="8"/>
  <c r="L84" i="8"/>
  <c r="P83" i="8"/>
  <c r="O83" i="8"/>
  <c r="N83" i="8"/>
  <c r="L83" i="8"/>
  <c r="P82" i="8"/>
  <c r="O82" i="8"/>
  <c r="Q82" i="8" s="1"/>
  <c r="N82" i="8"/>
  <c r="L82" i="8"/>
  <c r="P81" i="8"/>
  <c r="O81" i="8"/>
  <c r="N81" i="8"/>
  <c r="Q81" i="8" s="1"/>
  <c r="L81" i="8"/>
  <c r="P80" i="8"/>
  <c r="O80" i="8"/>
  <c r="Q80" i="8" s="1"/>
  <c r="N80" i="8"/>
  <c r="L80" i="8"/>
  <c r="P79" i="8"/>
  <c r="O79" i="8"/>
  <c r="Q79" i="8" s="1"/>
  <c r="N79" i="8"/>
  <c r="L79" i="8"/>
  <c r="P78" i="8"/>
  <c r="O78" i="8"/>
  <c r="Q78" i="8" s="1"/>
  <c r="N78" i="8"/>
  <c r="L78" i="8"/>
  <c r="P77" i="8"/>
  <c r="O77" i="8"/>
  <c r="N77" i="8"/>
  <c r="Q77" i="8" s="1"/>
  <c r="S77" i="8" s="1"/>
  <c r="T77" i="8" s="1"/>
  <c r="L77" i="8"/>
  <c r="P76" i="8"/>
  <c r="O76" i="8"/>
  <c r="Q76" i="8" s="1"/>
  <c r="N76" i="8"/>
  <c r="L76" i="8"/>
  <c r="L75" i="8"/>
  <c r="L74" i="8"/>
  <c r="L73" i="8"/>
  <c r="L72" i="8"/>
  <c r="L71" i="8"/>
  <c r="P70" i="8"/>
  <c r="O70" i="8"/>
  <c r="N70" i="8"/>
  <c r="L70" i="8"/>
  <c r="P69" i="8"/>
  <c r="O69" i="8"/>
  <c r="Q69" i="8" s="1"/>
  <c r="R69" i="8" s="1"/>
  <c r="N69" i="8"/>
  <c r="L69" i="8"/>
  <c r="P68" i="8"/>
  <c r="O68" i="8"/>
  <c r="N68" i="8"/>
  <c r="L68" i="8"/>
  <c r="P67" i="8"/>
  <c r="O67" i="8"/>
  <c r="N67" i="8"/>
  <c r="L67" i="8"/>
  <c r="L66" i="8"/>
  <c r="P65" i="8"/>
  <c r="O65" i="8"/>
  <c r="N65" i="8"/>
  <c r="Q65" i="8" s="1"/>
  <c r="L65" i="8"/>
  <c r="P64" i="8"/>
  <c r="Q64" i="8" s="1"/>
  <c r="O64" i="8"/>
  <c r="N64" i="8"/>
  <c r="L64" i="8"/>
  <c r="P63" i="8"/>
  <c r="O63" i="8"/>
  <c r="N63" i="8"/>
  <c r="L63" i="8"/>
  <c r="P62" i="8"/>
  <c r="O62" i="8"/>
  <c r="N62" i="8"/>
  <c r="L62" i="8"/>
  <c r="P61" i="8"/>
  <c r="O61" i="8"/>
  <c r="N61" i="8"/>
  <c r="Q61" i="8" s="1"/>
  <c r="L61" i="8"/>
  <c r="P60" i="8"/>
  <c r="O60" i="8"/>
  <c r="N60" i="8"/>
  <c r="L60" i="8"/>
  <c r="P59" i="8"/>
  <c r="O59" i="8"/>
  <c r="N59" i="8"/>
  <c r="L59" i="8"/>
  <c r="P58" i="8"/>
  <c r="Q58" i="8" s="1"/>
  <c r="O58" i="8"/>
  <c r="N58" i="8"/>
  <c r="L58" i="8"/>
  <c r="P57" i="8"/>
  <c r="O57" i="8"/>
  <c r="N57" i="8"/>
  <c r="Q57" i="8" s="1"/>
  <c r="L57" i="8"/>
  <c r="P56" i="8"/>
  <c r="Q56" i="8" s="1"/>
  <c r="O56" i="8"/>
  <c r="N56" i="8"/>
  <c r="L56" i="8"/>
  <c r="P55" i="8"/>
  <c r="O55" i="8"/>
  <c r="N55" i="8"/>
  <c r="L55" i="8"/>
  <c r="P54" i="8"/>
  <c r="Q54" i="8" s="1"/>
  <c r="R54" i="8" s="1"/>
  <c r="O54" i="8"/>
  <c r="N54" i="8"/>
  <c r="L54" i="8"/>
  <c r="P53" i="8"/>
  <c r="O53" i="8"/>
  <c r="N53" i="8"/>
  <c r="L53" i="8"/>
  <c r="P51" i="8"/>
  <c r="Q51" i="8" s="1"/>
  <c r="O51" i="8"/>
  <c r="N51" i="8"/>
  <c r="L51" i="8"/>
  <c r="P50" i="8"/>
  <c r="O50" i="8"/>
  <c r="N50" i="8"/>
  <c r="L50" i="8"/>
  <c r="P49" i="8"/>
  <c r="Q49" i="8" s="1"/>
  <c r="R49" i="8" s="1"/>
  <c r="O49" i="8"/>
  <c r="N49" i="8"/>
  <c r="L49" i="8"/>
  <c r="P48" i="8"/>
  <c r="O48" i="8"/>
  <c r="N48" i="8"/>
  <c r="L48" i="8"/>
  <c r="P47" i="8"/>
  <c r="Q47" i="8" s="1"/>
  <c r="O47" i="8"/>
  <c r="N47" i="8"/>
  <c r="L47" i="8"/>
  <c r="P46" i="8"/>
  <c r="O46" i="8"/>
  <c r="N46" i="8"/>
  <c r="L46" i="8"/>
  <c r="P45" i="8"/>
  <c r="O45" i="8"/>
  <c r="N45" i="8"/>
  <c r="L45" i="8"/>
  <c r="P44" i="8"/>
  <c r="O44" i="8"/>
  <c r="N44" i="8"/>
  <c r="L44" i="8"/>
  <c r="P43" i="8"/>
  <c r="Q43" i="8" s="1"/>
  <c r="O43" i="8"/>
  <c r="N43" i="8"/>
  <c r="L43" i="8"/>
  <c r="P42" i="8"/>
  <c r="O42" i="8"/>
  <c r="N42" i="8"/>
  <c r="L42" i="8"/>
  <c r="P41" i="8"/>
  <c r="O41" i="8"/>
  <c r="N41" i="8"/>
  <c r="L41" i="8"/>
  <c r="P40" i="8"/>
  <c r="O40" i="8"/>
  <c r="N40" i="8"/>
  <c r="L40" i="8"/>
  <c r="P39" i="8"/>
  <c r="Q39" i="8" s="1"/>
  <c r="O39" i="8"/>
  <c r="N39" i="8"/>
  <c r="L39" i="8"/>
  <c r="P38" i="8"/>
  <c r="O38" i="8"/>
  <c r="N38" i="8"/>
  <c r="L38" i="8"/>
  <c r="P37" i="8"/>
  <c r="Q37" i="8" s="1"/>
  <c r="O37" i="8"/>
  <c r="N37" i="8"/>
  <c r="L37" i="8"/>
  <c r="P36" i="8"/>
  <c r="O36" i="8"/>
  <c r="N36" i="8"/>
  <c r="L36" i="8"/>
  <c r="P35" i="8"/>
  <c r="Q35" i="8" s="1"/>
  <c r="O35" i="8"/>
  <c r="N35" i="8"/>
  <c r="L35" i="8"/>
  <c r="P34" i="8"/>
  <c r="O34" i="8"/>
  <c r="N34" i="8"/>
  <c r="Q34" i="8" s="1"/>
  <c r="L34" i="8"/>
  <c r="P33" i="8"/>
  <c r="O33" i="8"/>
  <c r="N33" i="8"/>
  <c r="L33" i="8"/>
  <c r="P32" i="8"/>
  <c r="O32" i="8"/>
  <c r="N32" i="8"/>
  <c r="L32" i="8"/>
  <c r="P31" i="8"/>
  <c r="Q31" i="8" s="1"/>
  <c r="O31" i="8"/>
  <c r="N31" i="8"/>
  <c r="L31" i="8"/>
  <c r="P30" i="8"/>
  <c r="O30" i="8"/>
  <c r="N30" i="8"/>
  <c r="Q30" i="8" s="1"/>
  <c r="S30" i="8" s="1"/>
  <c r="T30" i="8" s="1"/>
  <c r="L30" i="8"/>
  <c r="P29" i="8"/>
  <c r="Q29" i="8" s="1"/>
  <c r="O29" i="8"/>
  <c r="N29" i="8"/>
  <c r="L29" i="8"/>
  <c r="P28" i="8"/>
  <c r="O28" i="8"/>
  <c r="N28" i="8"/>
  <c r="Q28" i="8" s="1"/>
  <c r="L28" i="8"/>
  <c r="P27" i="8"/>
  <c r="O27" i="8"/>
  <c r="N27" i="8"/>
  <c r="L27" i="8"/>
  <c r="P26" i="8"/>
  <c r="O26" i="8"/>
  <c r="N26" i="8"/>
  <c r="Q26" i="8" s="1"/>
  <c r="L26" i="8"/>
  <c r="P24" i="8"/>
  <c r="Q24" i="8" s="1"/>
  <c r="O24" i="8"/>
  <c r="N24" i="8"/>
  <c r="L24" i="8"/>
  <c r="P23" i="8"/>
  <c r="O23" i="8"/>
  <c r="N23" i="8"/>
  <c r="L23" i="8"/>
  <c r="P22" i="8"/>
  <c r="O22" i="8"/>
  <c r="N22" i="8"/>
  <c r="L22" i="8"/>
  <c r="P21" i="8"/>
  <c r="O21" i="8"/>
  <c r="N21" i="8"/>
  <c r="Q21" i="8" s="1"/>
  <c r="R21" i="8" s="1"/>
  <c r="L21" i="8"/>
  <c r="P20" i="8"/>
  <c r="O20" i="8"/>
  <c r="N20" i="8"/>
  <c r="L20" i="8"/>
  <c r="P19" i="8"/>
  <c r="O19" i="8"/>
  <c r="L19" i="8"/>
  <c r="P18" i="8"/>
  <c r="O18" i="8"/>
  <c r="N18" i="8"/>
  <c r="L18" i="8"/>
  <c r="P17" i="8"/>
  <c r="O17" i="8"/>
  <c r="N17" i="8"/>
  <c r="L17" i="8"/>
  <c r="P16" i="8"/>
  <c r="O16" i="8"/>
  <c r="N16" i="8"/>
  <c r="L16" i="8"/>
  <c r="L14" i="8"/>
  <c r="Q10" i="8"/>
  <c r="Q9" i="8"/>
  <c r="Q8" i="8"/>
  <c r="L8" i="8"/>
  <c r="Q7" i="8"/>
  <c r="Q6" i="8"/>
  <c r="Q5" i="8"/>
  <c r="Q4" i="8"/>
  <c r="N25" i="7"/>
  <c r="N26" i="7"/>
  <c r="N27" i="7"/>
  <c r="Q89" i="8"/>
  <c r="R89" i="8" s="1"/>
  <c r="Q110" i="8"/>
  <c r="S110" i="8" s="1"/>
  <c r="T110" i="8" s="1"/>
  <c r="Q22" i="8"/>
  <c r="S22" i="8" s="1"/>
  <c r="T22" i="8" s="1"/>
  <c r="Q94" i="8"/>
  <c r="S94" i="8" s="1"/>
  <c r="T94" i="8" s="1"/>
  <c r="Q95" i="8"/>
  <c r="S95" i="8" s="1"/>
  <c r="T95" i="8" s="1"/>
  <c r="S98" i="8"/>
  <c r="T98" i="8" s="1"/>
  <c r="Q41" i="8"/>
  <c r="S41" i="8" s="1"/>
  <c r="T41" i="8" s="1"/>
  <c r="Q45" i="8"/>
  <c r="S45" i="8" s="1"/>
  <c r="T45" i="8" s="1"/>
  <c r="Q60" i="8"/>
  <c r="R60" i="8" s="1"/>
  <c r="Q62" i="8"/>
  <c r="S62" i="8" s="1"/>
  <c r="T62" i="8" s="1"/>
  <c r="Q66" i="8"/>
  <c r="R66" i="8" s="1"/>
  <c r="Q67" i="8"/>
  <c r="S67" i="8" s="1"/>
  <c r="T67" i="8" s="1"/>
  <c r="Q71" i="8"/>
  <c r="S71" i="8"/>
  <c r="T71" i="8" s="1"/>
  <c r="Q72" i="8"/>
  <c r="S72" i="8" s="1"/>
  <c r="T72" i="8" s="1"/>
  <c r="Q73" i="8"/>
  <c r="S73" i="8" s="1"/>
  <c r="T73" i="8" s="1"/>
  <c r="R73" i="8"/>
  <c r="Q74" i="8"/>
  <c r="R74" i="8" s="1"/>
  <c r="Q75" i="8"/>
  <c r="R75" i="8" s="1"/>
  <c r="S75" i="8"/>
  <c r="T75" i="8" s="1"/>
  <c r="Q100" i="8"/>
  <c r="R100" i="8" s="1"/>
  <c r="Q20" i="8"/>
  <c r="S20" i="8" s="1"/>
  <c r="T20" i="8" s="1"/>
  <c r="Q27" i="8"/>
  <c r="S27" i="8" s="1"/>
  <c r="T27" i="8" s="1"/>
  <c r="Q107" i="8"/>
  <c r="S107" i="8" s="1"/>
  <c r="T107" i="8" s="1"/>
  <c r="Q109" i="8"/>
  <c r="R109" i="8" s="1"/>
  <c r="S27" i="7"/>
  <c r="U27" i="7" s="1"/>
  <c r="V27" i="7" s="1"/>
  <c r="S26" i="7"/>
  <c r="U26" i="7" s="1"/>
  <c r="V26" i="7" s="1"/>
  <c r="T26" i="7"/>
  <c r="S25" i="7"/>
  <c r="T25" i="7" s="1"/>
  <c r="N20" i="7"/>
  <c r="N21" i="7"/>
  <c r="N22" i="7"/>
  <c r="N23" i="7"/>
  <c r="N24" i="7"/>
  <c r="N17" i="7"/>
  <c r="P17" i="7"/>
  <c r="Q17" i="7"/>
  <c r="R17" i="7"/>
  <c r="N18" i="7"/>
  <c r="S54" i="8"/>
  <c r="T54" i="8" s="1"/>
  <c r="R110" i="8"/>
  <c r="S49" i="8"/>
  <c r="T49" i="8" s="1"/>
  <c r="R71" i="8"/>
  <c r="T27" i="7"/>
  <c r="S23" i="7"/>
  <c r="T23" i="7" s="1"/>
  <c r="S21" i="7"/>
  <c r="U21" i="7" s="1"/>
  <c r="V21" i="7" s="1"/>
  <c r="S18" i="7"/>
  <c r="T18" i="7" s="1"/>
  <c r="S24" i="7"/>
  <c r="T24" i="7" s="1"/>
  <c r="S22" i="7"/>
  <c r="T22" i="7"/>
  <c r="U22" i="7"/>
  <c r="V22" i="7" s="1"/>
  <c r="S5" i="7"/>
  <c r="S6" i="7"/>
  <c r="S7" i="7"/>
  <c r="S8" i="7"/>
  <c r="S9" i="7"/>
  <c r="S10" i="7"/>
  <c r="S4" i="7"/>
  <c r="D9" i="7"/>
  <c r="F8" i="7"/>
  <c r="N8" i="7"/>
  <c r="D2" i="7"/>
  <c r="D2" i="9"/>
  <c r="D2" i="8"/>
  <c r="S14" i="7"/>
  <c r="T14" i="7" s="1"/>
  <c r="T116" i="9" l="1"/>
  <c r="U116" i="9" s="1"/>
  <c r="S116" i="9"/>
  <c r="T104" i="9"/>
  <c r="U104" i="9" s="1"/>
  <c r="S104" i="9"/>
  <c r="T84" i="9"/>
  <c r="U84" i="9" s="1"/>
  <c r="S84" i="9"/>
  <c r="T62" i="9"/>
  <c r="U62" i="9" s="1"/>
  <c r="S62" i="9"/>
  <c r="T56" i="9"/>
  <c r="U56" i="9" s="1"/>
  <c r="S56" i="9"/>
  <c r="T45" i="9"/>
  <c r="U45" i="9" s="1"/>
  <c r="S45" i="9"/>
  <c r="T39" i="9"/>
  <c r="U39" i="9" s="1"/>
  <c r="S39" i="9"/>
  <c r="T31" i="9"/>
  <c r="U31" i="9" s="1"/>
  <c r="S31" i="9"/>
  <c r="T21" i="9"/>
  <c r="U21" i="9" s="1"/>
  <c r="S21" i="9"/>
  <c r="T64" i="9"/>
  <c r="U64" i="9" s="1"/>
  <c r="S64" i="9"/>
  <c r="T58" i="9"/>
  <c r="U58" i="9" s="1"/>
  <c r="S58" i="9"/>
  <c r="S48" i="9"/>
  <c r="T48" i="9"/>
  <c r="U48" i="9" s="1"/>
  <c r="T43" i="9"/>
  <c r="U43" i="9" s="1"/>
  <c r="S43" i="9"/>
  <c r="T17" i="9"/>
  <c r="U17" i="9" s="1"/>
  <c r="S17" i="9"/>
  <c r="R90" i="8"/>
  <c r="S90" i="8"/>
  <c r="T90" i="8" s="1"/>
  <c r="S102" i="8"/>
  <c r="T102" i="8" s="1"/>
  <c r="R102" i="8"/>
  <c r="R76" i="8"/>
  <c r="S76" i="8"/>
  <c r="T76" i="8" s="1"/>
  <c r="S92" i="8"/>
  <c r="T92" i="8" s="1"/>
  <c r="R92" i="8"/>
  <c r="S112" i="8"/>
  <c r="T112" i="8" s="1"/>
  <c r="R112" i="8"/>
  <c r="S138" i="9"/>
  <c r="T138" i="9"/>
  <c r="U138" i="9" s="1"/>
  <c r="S120" i="9"/>
  <c r="T120" i="9"/>
  <c r="U120" i="9" s="1"/>
  <c r="S102" i="9"/>
  <c r="T102" i="9"/>
  <c r="U102" i="9" s="1"/>
  <c r="S88" i="9"/>
  <c r="T88" i="9"/>
  <c r="U88" i="9" s="1"/>
  <c r="T25" i="9"/>
  <c r="U25" i="9" s="1"/>
  <c r="S25" i="9"/>
  <c r="S15" i="8"/>
  <c r="T15" i="8" s="1"/>
  <c r="R15" i="8"/>
  <c r="R151" i="8"/>
  <c r="S151" i="8"/>
  <c r="T151" i="8" s="1"/>
  <c r="S126" i="8"/>
  <c r="T126" i="8" s="1"/>
  <c r="R126" i="8"/>
  <c r="R122" i="8"/>
  <c r="S122" i="8"/>
  <c r="T122" i="8" s="1"/>
  <c r="S127" i="9"/>
  <c r="T127" i="9"/>
  <c r="U127" i="9" s="1"/>
  <c r="S123" i="9"/>
  <c r="T123" i="9"/>
  <c r="U123" i="9" s="1"/>
  <c r="S121" i="9"/>
  <c r="T121" i="9"/>
  <c r="U121" i="9" s="1"/>
  <c r="S109" i="9"/>
  <c r="T109" i="9"/>
  <c r="U109" i="9" s="1"/>
  <c r="S87" i="9"/>
  <c r="T87" i="9"/>
  <c r="U87" i="9" s="1"/>
  <c r="R142" i="8"/>
  <c r="S142" i="8"/>
  <c r="T142" i="8" s="1"/>
  <c r="R117" i="8"/>
  <c r="S117" i="8"/>
  <c r="T117" i="8" s="1"/>
  <c r="S112" i="9"/>
  <c r="T112" i="9"/>
  <c r="U112" i="9" s="1"/>
  <c r="S35" i="9"/>
  <c r="T35" i="9"/>
  <c r="U35" i="9" s="1"/>
  <c r="T87" i="7"/>
  <c r="U87" i="7"/>
  <c r="V87" i="7" s="1"/>
  <c r="U74" i="7"/>
  <c r="V74" i="7" s="1"/>
  <c r="T74" i="7"/>
  <c r="S121" i="8"/>
  <c r="T121" i="8" s="1"/>
  <c r="R121" i="8"/>
  <c r="S128" i="9"/>
  <c r="T128" i="9"/>
  <c r="U128" i="9" s="1"/>
  <c r="S96" i="9"/>
  <c r="T96" i="9"/>
  <c r="U96" i="9" s="1"/>
  <c r="T70" i="9"/>
  <c r="U70" i="9" s="1"/>
  <c r="S70" i="9"/>
  <c r="T29" i="9"/>
  <c r="U29" i="9" s="1"/>
  <c r="S29" i="9"/>
  <c r="R136" i="8"/>
  <c r="S136" i="8"/>
  <c r="T136" i="8" s="1"/>
  <c r="S140" i="9"/>
  <c r="T140" i="9"/>
  <c r="U140" i="9" s="1"/>
  <c r="T126" i="9"/>
  <c r="U126" i="9" s="1"/>
  <c r="S126" i="9"/>
  <c r="T98" i="9"/>
  <c r="U98" i="9" s="1"/>
  <c r="S98" i="9"/>
  <c r="T92" i="9"/>
  <c r="U92" i="9" s="1"/>
  <c r="S92" i="9"/>
  <c r="S68" i="9"/>
  <c r="T68" i="9"/>
  <c r="U68" i="9" s="1"/>
  <c r="T23" i="9"/>
  <c r="U23" i="9" s="1"/>
  <c r="S23" i="9"/>
  <c r="R29" i="8"/>
  <c r="S29" i="8"/>
  <c r="T29" i="8" s="1"/>
  <c r="R81" i="8"/>
  <c r="S81" i="8"/>
  <c r="T81" i="8" s="1"/>
  <c r="S85" i="8"/>
  <c r="T85" i="8" s="1"/>
  <c r="R85" i="8"/>
  <c r="R79" i="8"/>
  <c r="S79" i="8"/>
  <c r="T79" i="8" s="1"/>
  <c r="R101" i="8"/>
  <c r="S101" i="8"/>
  <c r="T101" i="8" s="1"/>
  <c r="S108" i="8"/>
  <c r="T108" i="8" s="1"/>
  <c r="R108" i="8"/>
  <c r="S18" i="9"/>
  <c r="S110" i="9"/>
  <c r="S132" i="8"/>
  <c r="T132" i="8" s="1"/>
  <c r="S52" i="8"/>
  <c r="T52" i="8" s="1"/>
  <c r="R52" i="8"/>
  <c r="R314" i="8"/>
  <c r="S74" i="8"/>
  <c r="T74" i="8" s="1"/>
  <c r="S17" i="7"/>
  <c r="R62" i="8"/>
  <c r="Q17" i="8"/>
  <c r="Q19" i="8"/>
  <c r="Q32" i="8"/>
  <c r="Q36" i="8"/>
  <c r="Q38" i="8"/>
  <c r="R38" i="8" s="1"/>
  <c r="Q40" i="8"/>
  <c r="Q42" i="8"/>
  <c r="Q44" i="8"/>
  <c r="Q46" i="8"/>
  <c r="Q48" i="8"/>
  <c r="Q53" i="8"/>
  <c r="Q55" i="8"/>
  <c r="Q59" i="8"/>
  <c r="S59" i="8" s="1"/>
  <c r="T59" i="8" s="1"/>
  <c r="Q68" i="8"/>
  <c r="Q70" i="8"/>
  <c r="Q111" i="8"/>
  <c r="Q113" i="8"/>
  <c r="T35" i="7"/>
  <c r="T52" i="7"/>
  <c r="S30" i="9"/>
  <c r="S50" i="9"/>
  <c r="T124" i="9"/>
  <c r="U124" i="9" s="1"/>
  <c r="T61" i="9"/>
  <c r="U61" i="9" s="1"/>
  <c r="T26" i="9"/>
  <c r="U26" i="9" s="1"/>
  <c r="S80" i="9"/>
  <c r="S57" i="9"/>
  <c r="U24" i="7"/>
  <c r="V24" i="7" s="1"/>
  <c r="S109" i="8"/>
  <c r="T109" i="8" s="1"/>
  <c r="S96" i="8"/>
  <c r="T96" i="8" s="1"/>
  <c r="S100" i="8"/>
  <c r="T100" i="8" s="1"/>
  <c r="R14" i="9"/>
  <c r="R16" i="9"/>
  <c r="U40" i="7"/>
  <c r="V40" i="7" s="1"/>
  <c r="T65" i="9"/>
  <c r="U65" i="9" s="1"/>
  <c r="R115" i="8"/>
  <c r="T66" i="9"/>
  <c r="U66" i="9" s="1"/>
  <c r="R125" i="8"/>
  <c r="S81" i="9"/>
  <c r="S51" i="9"/>
  <c r="T33" i="9"/>
  <c r="U33" i="9" s="1"/>
  <c r="S33" i="9"/>
  <c r="R292" i="8"/>
  <c r="S292" i="8"/>
  <c r="T292" i="8" s="1"/>
  <c r="R290" i="8"/>
  <c r="S290" i="8"/>
  <c r="T290" i="8" s="1"/>
  <c r="S280" i="8"/>
  <c r="T280" i="8" s="1"/>
  <c r="R280" i="8"/>
  <c r="R274" i="8"/>
  <c r="S274" i="8"/>
  <c r="T274" i="8" s="1"/>
  <c r="S238" i="8"/>
  <c r="T238" i="8" s="1"/>
  <c r="R238" i="8"/>
  <c r="S236" i="8"/>
  <c r="T236" i="8" s="1"/>
  <c r="R236" i="8"/>
  <c r="S234" i="8"/>
  <c r="T234" i="8" s="1"/>
  <c r="R234" i="8"/>
  <c r="R226" i="8"/>
  <c r="S226" i="8"/>
  <c r="T226" i="8" s="1"/>
  <c r="S208" i="8"/>
  <c r="T208" i="8" s="1"/>
  <c r="R208" i="8"/>
  <c r="S206" i="8"/>
  <c r="T206" i="8" s="1"/>
  <c r="R206" i="8"/>
  <c r="R204" i="8"/>
  <c r="S204" i="8"/>
  <c r="T204" i="8" s="1"/>
  <c r="R200" i="8"/>
  <c r="S200" i="8"/>
  <c r="T200" i="8" s="1"/>
  <c r="S194" i="8"/>
  <c r="T194" i="8" s="1"/>
  <c r="R194" i="8"/>
  <c r="S182" i="8"/>
  <c r="T182" i="8" s="1"/>
  <c r="R182" i="8"/>
  <c r="R176" i="8"/>
  <c r="S176" i="8"/>
  <c r="T176" i="8" s="1"/>
  <c r="R174" i="8"/>
  <c r="S174" i="8"/>
  <c r="T174" i="8" s="1"/>
  <c r="R170" i="8"/>
  <c r="S170" i="8"/>
  <c r="T170" i="8" s="1"/>
  <c r="S72" i="9"/>
  <c r="T72" i="9"/>
  <c r="U72" i="9" s="1"/>
  <c r="T52" i="9"/>
  <c r="U52" i="9" s="1"/>
  <c r="S52" i="9"/>
  <c r="R20" i="8"/>
  <c r="S66" i="8"/>
  <c r="T66" i="8" s="1"/>
  <c r="T38" i="7"/>
  <c r="U39" i="7"/>
  <c r="V39" i="7" s="1"/>
  <c r="T56" i="7"/>
  <c r="T71" i="9"/>
  <c r="U71" i="9" s="1"/>
  <c r="R150" i="8"/>
  <c r="S134" i="9"/>
  <c r="S94" i="9"/>
  <c r="S74" i="9"/>
  <c r="S178" i="8"/>
  <c r="T178" i="8" s="1"/>
  <c r="T27" i="9"/>
  <c r="U27" i="9" s="1"/>
  <c r="S27" i="9"/>
  <c r="U23" i="7"/>
  <c r="V23" i="7" s="1"/>
  <c r="T21" i="7"/>
  <c r="R27" i="8"/>
  <c r="R94" i="8"/>
  <c r="T30" i="7"/>
  <c r="U45" i="7"/>
  <c r="V45" i="7" s="1"/>
  <c r="T89" i="9"/>
  <c r="U89" i="9" s="1"/>
  <c r="T75" i="9"/>
  <c r="U75" i="9" s="1"/>
  <c r="S75" i="9"/>
  <c r="T86" i="9"/>
  <c r="U86" i="9" s="1"/>
  <c r="Q163" i="8"/>
  <c r="Q161" i="8"/>
  <c r="Q157" i="8"/>
  <c r="Q155" i="8"/>
  <c r="S155" i="8" s="1"/>
  <c r="T155" i="8" s="1"/>
  <c r="R262" i="8"/>
  <c r="T22" i="9"/>
  <c r="U22" i="9" s="1"/>
  <c r="U25" i="7"/>
  <c r="V25" i="7" s="1"/>
  <c r="R95" i="8"/>
  <c r="Q16" i="8"/>
  <c r="Q18" i="8"/>
  <c r="Q83" i="8"/>
  <c r="Q87" i="8"/>
  <c r="Q91" i="8"/>
  <c r="Q93" i="8"/>
  <c r="Q99" i="8"/>
  <c r="Q103" i="8"/>
  <c r="Q106" i="8"/>
  <c r="T29" i="7"/>
  <c r="U34" i="7"/>
  <c r="V34" i="7" s="1"/>
  <c r="S41" i="9"/>
  <c r="T93" i="9"/>
  <c r="U93" i="9" s="1"/>
  <c r="T114" i="9"/>
  <c r="U114" i="9" s="1"/>
  <c r="T46" i="9"/>
  <c r="U46" i="9" s="1"/>
  <c r="T54" i="9"/>
  <c r="U54" i="9" s="1"/>
  <c r="Q130" i="8"/>
  <c r="Q120" i="8"/>
  <c r="R120" i="8" s="1"/>
  <c r="Q118" i="8"/>
  <c r="R118" i="8" s="1"/>
  <c r="Q116" i="8"/>
  <c r="Q114" i="8"/>
  <c r="R141" i="9"/>
  <c r="R139" i="9"/>
  <c r="T139" i="9" s="1"/>
  <c r="U139" i="9" s="1"/>
  <c r="R137" i="9"/>
  <c r="R135" i="9"/>
  <c r="S135" i="9" s="1"/>
  <c r="R133" i="9"/>
  <c r="R131" i="9"/>
  <c r="T131" i="9" s="1"/>
  <c r="U131" i="9" s="1"/>
  <c r="R129" i="9"/>
  <c r="S129" i="9" s="1"/>
  <c r="R125" i="9"/>
  <c r="R119" i="9"/>
  <c r="S119" i="9" s="1"/>
  <c r="R117" i="9"/>
  <c r="R115" i="9"/>
  <c r="R113" i="9"/>
  <c r="R107" i="9"/>
  <c r="R105" i="9"/>
  <c r="R103" i="9"/>
  <c r="R101" i="9"/>
  <c r="R99" i="9"/>
  <c r="T99" i="9" s="1"/>
  <c r="U99" i="9" s="1"/>
  <c r="R97" i="9"/>
  <c r="S97" i="9" s="1"/>
  <c r="R91" i="9"/>
  <c r="R79" i="9"/>
  <c r="R77" i="9"/>
  <c r="R73" i="9"/>
  <c r="R69" i="9"/>
  <c r="R63" i="9"/>
  <c r="R49" i="9"/>
  <c r="S68" i="7"/>
  <c r="S15" i="7"/>
  <c r="S71" i="7"/>
  <c r="S43" i="7"/>
  <c r="S19" i="7"/>
  <c r="Q147" i="8"/>
  <c r="R147" i="8" s="1"/>
  <c r="Q145" i="8"/>
  <c r="Q141" i="8"/>
  <c r="Q139" i="8"/>
  <c r="R139" i="8" s="1"/>
  <c r="Q135" i="8"/>
  <c r="Q133" i="8"/>
  <c r="Q131" i="8"/>
  <c r="R131" i="8" s="1"/>
  <c r="Q129" i="8"/>
  <c r="S67" i="7"/>
  <c r="S62" i="7"/>
  <c r="S34" i="8"/>
  <c r="T34" i="8" s="1"/>
  <c r="R34" i="8"/>
  <c r="R57" i="8"/>
  <c r="S57" i="8"/>
  <c r="T57" i="8" s="1"/>
  <c r="T17" i="7"/>
  <c r="U17" i="7"/>
  <c r="V17" i="7" s="1"/>
  <c r="S19" i="8"/>
  <c r="T19" i="8" s="1"/>
  <c r="R19" i="8"/>
  <c r="S32" i="8"/>
  <c r="T32" i="8" s="1"/>
  <c r="R32" i="8"/>
  <c r="S36" i="8"/>
  <c r="T36" i="8" s="1"/>
  <c r="R36" i="8"/>
  <c r="R40" i="8"/>
  <c r="S40" i="8"/>
  <c r="T40" i="8" s="1"/>
  <c r="R42" i="8"/>
  <c r="S42" i="8"/>
  <c r="T42" i="8" s="1"/>
  <c r="R44" i="8"/>
  <c r="S44" i="8"/>
  <c r="T44" i="8" s="1"/>
  <c r="S46" i="8"/>
  <c r="T46" i="8" s="1"/>
  <c r="R46" i="8"/>
  <c r="R48" i="8"/>
  <c r="S48" i="8"/>
  <c r="T48" i="8" s="1"/>
  <c r="S53" i="8"/>
  <c r="T53" i="8" s="1"/>
  <c r="R53" i="8"/>
  <c r="S55" i="8"/>
  <c r="T55" i="8" s="1"/>
  <c r="R55" i="8"/>
  <c r="R68" i="8"/>
  <c r="S68" i="8"/>
  <c r="T68" i="8" s="1"/>
  <c r="R70" i="8"/>
  <c r="S70" i="8"/>
  <c r="T70" i="8" s="1"/>
  <c r="S111" i="8"/>
  <c r="T111" i="8" s="1"/>
  <c r="R111" i="8"/>
  <c r="R113" i="8"/>
  <c r="S113" i="8"/>
  <c r="T113" i="8" s="1"/>
  <c r="T14" i="9"/>
  <c r="S14" i="9"/>
  <c r="S16" i="9"/>
  <c r="T16" i="9"/>
  <c r="U16" i="9" s="1"/>
  <c r="R28" i="8"/>
  <c r="S28" i="8"/>
  <c r="T28" i="8" s="1"/>
  <c r="S78" i="8"/>
  <c r="T78" i="8" s="1"/>
  <c r="R78" i="8"/>
  <c r="S82" i="8"/>
  <c r="T82" i="8" s="1"/>
  <c r="R82" i="8"/>
  <c r="R84" i="8"/>
  <c r="S84" i="8"/>
  <c r="T84" i="8" s="1"/>
  <c r="S86" i="8"/>
  <c r="T86" i="8" s="1"/>
  <c r="R86" i="8"/>
  <c r="S16" i="8"/>
  <c r="T16" i="8" s="1"/>
  <c r="R16" i="8"/>
  <c r="R31" i="8"/>
  <c r="S31" i="8"/>
  <c r="T31" i="8" s="1"/>
  <c r="S37" i="8"/>
  <c r="T37" i="8" s="1"/>
  <c r="R37" i="8"/>
  <c r="R43" i="8"/>
  <c r="S43" i="8"/>
  <c r="T43" i="8" s="1"/>
  <c r="S51" i="8"/>
  <c r="T51" i="8" s="1"/>
  <c r="R51" i="8"/>
  <c r="S58" i="8"/>
  <c r="T58" i="8" s="1"/>
  <c r="R58" i="8"/>
  <c r="S91" i="8"/>
  <c r="T91" i="8" s="1"/>
  <c r="R91" i="8"/>
  <c r="S103" i="8"/>
  <c r="T103" i="8" s="1"/>
  <c r="R103" i="8"/>
  <c r="S18" i="8"/>
  <c r="T18" i="8" s="1"/>
  <c r="R18" i="8"/>
  <c r="S24" i="8"/>
  <c r="T24" i="8" s="1"/>
  <c r="R24" i="8"/>
  <c r="R35" i="8"/>
  <c r="S35" i="8"/>
  <c r="T35" i="8" s="1"/>
  <c r="R39" i="8"/>
  <c r="S39" i="8"/>
  <c r="T39" i="8" s="1"/>
  <c r="S47" i="8"/>
  <c r="T47" i="8" s="1"/>
  <c r="R47" i="8"/>
  <c r="R56" i="8"/>
  <c r="S56" i="8"/>
  <c r="T56" i="8" s="1"/>
  <c r="R64" i="8"/>
  <c r="S64" i="8"/>
  <c r="T64" i="8" s="1"/>
  <c r="S83" i="8"/>
  <c r="T83" i="8" s="1"/>
  <c r="R83" i="8"/>
  <c r="R26" i="8"/>
  <c r="S26" i="8"/>
  <c r="T26" i="8" s="1"/>
  <c r="R61" i="8"/>
  <c r="S61" i="8"/>
  <c r="T61" i="8" s="1"/>
  <c r="R65" i="8"/>
  <c r="S65" i="8"/>
  <c r="T65" i="8" s="1"/>
  <c r="S119" i="8"/>
  <c r="T119" i="8" s="1"/>
  <c r="T108" i="9"/>
  <c r="U108" i="9" s="1"/>
  <c r="S108" i="9"/>
  <c r="S165" i="8"/>
  <c r="T165" i="8" s="1"/>
  <c r="R165" i="8"/>
  <c r="S141" i="9"/>
  <c r="T141" i="9"/>
  <c r="U141" i="9" s="1"/>
  <c r="S137" i="9"/>
  <c r="T137" i="9"/>
  <c r="U137" i="9" s="1"/>
  <c r="S125" i="9"/>
  <c r="T125" i="9"/>
  <c r="U125" i="9" s="1"/>
  <c r="T115" i="9"/>
  <c r="U115" i="9" s="1"/>
  <c r="S115" i="9"/>
  <c r="S101" i="9"/>
  <c r="T101" i="9"/>
  <c r="U101" i="9" s="1"/>
  <c r="R255" i="8"/>
  <c r="S255" i="8"/>
  <c r="T255" i="8" s="1"/>
  <c r="R243" i="8"/>
  <c r="S243" i="8"/>
  <c r="T243" i="8" s="1"/>
  <c r="R215" i="8"/>
  <c r="S215" i="8"/>
  <c r="T215" i="8" s="1"/>
  <c r="R213" i="8"/>
  <c r="S213" i="8"/>
  <c r="T213" i="8" s="1"/>
  <c r="P85" i="7"/>
  <c r="Q85" i="7"/>
  <c r="R85" i="7"/>
  <c r="N85" i="7"/>
  <c r="P77" i="7"/>
  <c r="Q77" i="7"/>
  <c r="R77" i="7"/>
  <c r="N77" i="7"/>
  <c r="P69" i="7"/>
  <c r="Q69" i="7"/>
  <c r="R69" i="7"/>
  <c r="N69" i="7"/>
  <c r="P61" i="7"/>
  <c r="Q61" i="7"/>
  <c r="R61" i="7"/>
  <c r="N61" i="7"/>
  <c r="P53" i="7"/>
  <c r="Q53" i="7"/>
  <c r="R53" i="7"/>
  <c r="N53" i="7"/>
  <c r="P44" i="7"/>
  <c r="Q44" i="7"/>
  <c r="R44" i="7"/>
  <c r="N44" i="7"/>
  <c r="P36" i="7"/>
  <c r="Q36" i="7"/>
  <c r="R36" i="7"/>
  <c r="N36" i="7"/>
  <c r="P28" i="7"/>
  <c r="Q28" i="7"/>
  <c r="R28" i="7"/>
  <c r="N28" i="7"/>
  <c r="N13" i="7" s="1"/>
  <c r="T15" i="9"/>
  <c r="U15" i="9" s="1"/>
  <c r="S15" i="9"/>
  <c r="R41" i="8"/>
  <c r="T76" i="9"/>
  <c r="U76" i="9" s="1"/>
  <c r="S146" i="8"/>
  <c r="T146" i="8" s="1"/>
  <c r="S21" i="8"/>
  <c r="T21" i="8" s="1"/>
  <c r="L13" i="8"/>
  <c r="R105" i="8"/>
  <c r="R45" i="8"/>
  <c r="R77" i="8"/>
  <c r="Q33" i="8"/>
  <c r="R156" i="8"/>
  <c r="S156" i="8"/>
  <c r="T156" i="8" s="1"/>
  <c r="R154" i="8"/>
  <c r="S154" i="8"/>
  <c r="T154" i="8" s="1"/>
  <c r="S123" i="8"/>
  <c r="T123" i="8" s="1"/>
  <c r="R123" i="8"/>
  <c r="R107" i="8"/>
  <c r="S89" i="8"/>
  <c r="T89" i="8" s="1"/>
  <c r="R30" i="8"/>
  <c r="S97" i="8"/>
  <c r="T97" i="8" s="1"/>
  <c r="S69" i="8"/>
  <c r="T69" i="8" s="1"/>
  <c r="T55" i="7"/>
  <c r="U55" i="7"/>
  <c r="V55" i="7" s="1"/>
  <c r="T111" i="9"/>
  <c r="U111" i="9" s="1"/>
  <c r="T135" i="9"/>
  <c r="U135" i="9" s="1"/>
  <c r="U75" i="7"/>
  <c r="V75" i="7" s="1"/>
  <c r="T75" i="7"/>
  <c r="T106" i="9"/>
  <c r="U106" i="9" s="1"/>
  <c r="S106" i="9"/>
  <c r="S163" i="8"/>
  <c r="T163" i="8" s="1"/>
  <c r="R163" i="8"/>
  <c r="R161" i="8"/>
  <c r="S161" i="8"/>
  <c r="T161" i="8" s="1"/>
  <c r="R155" i="8"/>
  <c r="R145" i="8"/>
  <c r="S145" i="8"/>
  <c r="T145" i="8" s="1"/>
  <c r="R141" i="8"/>
  <c r="S141" i="8"/>
  <c r="T141" i="8" s="1"/>
  <c r="R133" i="8"/>
  <c r="S133" i="8"/>
  <c r="T133" i="8" s="1"/>
  <c r="U14" i="7"/>
  <c r="U18" i="7"/>
  <c r="V18" i="7" s="1"/>
  <c r="R22" i="8"/>
  <c r="S60" i="8"/>
  <c r="T60" i="8" s="1"/>
  <c r="R67" i="8"/>
  <c r="R80" i="8"/>
  <c r="S80" i="8"/>
  <c r="T80" i="8" s="1"/>
  <c r="R72" i="8"/>
  <c r="U60" i="7"/>
  <c r="V60" i="7" s="1"/>
  <c r="T60" i="7"/>
  <c r="R159" i="8"/>
  <c r="S159" i="8"/>
  <c r="T159" i="8" s="1"/>
  <c r="R166" i="8"/>
  <c r="S166" i="8"/>
  <c r="T166" i="8" s="1"/>
  <c r="S152" i="8"/>
  <c r="T152" i="8" s="1"/>
  <c r="R152" i="8"/>
  <c r="T142" i="9"/>
  <c r="U142" i="9" s="1"/>
  <c r="S142" i="9"/>
  <c r="R88" i="8"/>
  <c r="Q23" i="8"/>
  <c r="Q50" i="8"/>
  <c r="Q63" i="8"/>
  <c r="S14" i="8"/>
  <c r="U37" i="7"/>
  <c r="V37" i="7" s="1"/>
  <c r="S122" i="9"/>
  <c r="U82" i="7"/>
  <c r="V82" i="7" s="1"/>
  <c r="T82" i="7"/>
  <c r="U32" i="7"/>
  <c r="V32" i="7" s="1"/>
  <c r="R162" i="8"/>
  <c r="S131" i="8"/>
  <c r="T131" i="8" s="1"/>
  <c r="T32" i="9"/>
  <c r="U32" i="9" s="1"/>
  <c r="S128" i="8"/>
  <c r="T128" i="8" s="1"/>
  <c r="S127" i="8"/>
  <c r="T127" i="8" s="1"/>
  <c r="S118" i="8"/>
  <c r="T118" i="8" s="1"/>
  <c r="T44" i="9"/>
  <c r="U44" i="9" s="1"/>
  <c r="S60" i="9"/>
  <c r="S83" i="9"/>
  <c r="S42" i="9"/>
  <c r="R124" i="8"/>
  <c r="Q149" i="8"/>
  <c r="Q313" i="8"/>
  <c r="Q311" i="8"/>
  <c r="Q309" i="8"/>
  <c r="Q307" i="8"/>
  <c r="Q305" i="8"/>
  <c r="Q303" i="8"/>
  <c r="Q301" i="8"/>
  <c r="Q299" i="8"/>
  <c r="Q297" i="8"/>
  <c r="Q295" i="8"/>
  <c r="Q293" i="8"/>
  <c r="Q291" i="8"/>
  <c r="Q289" i="8"/>
  <c r="Q287" i="8"/>
  <c r="Q283" i="8"/>
  <c r="Q197" i="8"/>
  <c r="Q175" i="8"/>
  <c r="R140" i="8"/>
  <c r="S133" i="9"/>
  <c r="T133" i="9"/>
  <c r="U133" i="9" s="1"/>
  <c r="S184" i="8"/>
  <c r="T184" i="8" s="1"/>
  <c r="S131" i="9"/>
  <c r="T100" i="9"/>
  <c r="U100" i="9" s="1"/>
  <c r="S100" i="9"/>
  <c r="S120" i="8"/>
  <c r="T120" i="8" s="1"/>
  <c r="S148" i="8"/>
  <c r="T148" i="8" s="1"/>
  <c r="S99" i="9"/>
  <c r="T119" i="9"/>
  <c r="U119" i="9" s="1"/>
  <c r="T57" i="7"/>
  <c r="S19" i="9"/>
  <c r="S90" i="9"/>
  <c r="T55" i="9"/>
  <c r="U55" i="9" s="1"/>
  <c r="S55" i="9"/>
  <c r="S284" i="8"/>
  <c r="T284" i="8" s="1"/>
  <c r="R284" i="8"/>
  <c r="S95" i="9"/>
  <c r="T95" i="9"/>
  <c r="U95" i="9" s="1"/>
  <c r="R308" i="8"/>
  <c r="S308" i="8"/>
  <c r="T308" i="8" s="1"/>
  <c r="R282" i="8"/>
  <c r="S282" i="8"/>
  <c r="T282" i="8" s="1"/>
  <c r="S164" i="8"/>
  <c r="T164" i="8" s="1"/>
  <c r="T129" i="9"/>
  <c r="U129" i="9" s="1"/>
  <c r="R134" i="8"/>
  <c r="Q285" i="8"/>
  <c r="Q281" i="8"/>
  <c r="Q279" i="8"/>
  <c r="Q277" i="8"/>
  <c r="Q275" i="8"/>
  <c r="Q273" i="8"/>
  <c r="Q271" i="8"/>
  <c r="Q269" i="8"/>
  <c r="Q267" i="8"/>
  <c r="Q265" i="8"/>
  <c r="Q263" i="8"/>
  <c r="Q261" i="8"/>
  <c r="Q259" i="8"/>
  <c r="Q257" i="8"/>
  <c r="Q253" i="8"/>
  <c r="Q251" i="8"/>
  <c r="Q249" i="8"/>
  <c r="Q247" i="8"/>
  <c r="Q245" i="8"/>
  <c r="Q241" i="8"/>
  <c r="Q239" i="8"/>
  <c r="Q237" i="8"/>
  <c r="Q235" i="8"/>
  <c r="Q233" i="8"/>
  <c r="Q231" i="8"/>
  <c r="Q229" i="8"/>
  <c r="Q227" i="8"/>
  <c r="Q225" i="8"/>
  <c r="Q223" i="8"/>
  <c r="Q221" i="8"/>
  <c r="Q219" i="8"/>
  <c r="Q217" i="8"/>
  <c r="Q211" i="8"/>
  <c r="Q209" i="8"/>
  <c r="Q207" i="8"/>
  <c r="Q205" i="8"/>
  <c r="Q203" i="8"/>
  <c r="Q201" i="8"/>
  <c r="Q199" i="8"/>
  <c r="Q195" i="8"/>
  <c r="Q193" i="8"/>
  <c r="Q191" i="8"/>
  <c r="Q189" i="8"/>
  <c r="Q187" i="8"/>
  <c r="Q185" i="8"/>
  <c r="Q183" i="8"/>
  <c r="Q181" i="8"/>
  <c r="Q179" i="8"/>
  <c r="Q177" i="8"/>
  <c r="Q173" i="8"/>
  <c r="Q171" i="8"/>
  <c r="Q169" i="8"/>
  <c r="Q153" i="8"/>
  <c r="Q143" i="8"/>
  <c r="Q137" i="8"/>
  <c r="R188" i="8"/>
  <c r="S188" i="8"/>
  <c r="T188" i="8" s="1"/>
  <c r="R270" i="8"/>
  <c r="S270" i="8"/>
  <c r="T270" i="8" s="1"/>
  <c r="S202" i="8"/>
  <c r="T202" i="8" s="1"/>
  <c r="R202" i="8"/>
  <c r="S167" i="8"/>
  <c r="T167" i="8" s="1"/>
  <c r="R167" i="8"/>
  <c r="R312" i="8"/>
  <c r="S312" i="8"/>
  <c r="T312" i="8" s="1"/>
  <c r="R310" i="8"/>
  <c r="S310" i="8"/>
  <c r="T310" i="8" s="1"/>
  <c r="R306" i="8"/>
  <c r="S306" i="8"/>
  <c r="T306" i="8" s="1"/>
  <c r="R304" i="8"/>
  <c r="S304" i="8"/>
  <c r="T304" i="8" s="1"/>
  <c r="R302" i="8"/>
  <c r="S302" i="8"/>
  <c r="T302" i="8" s="1"/>
  <c r="R300" i="8"/>
  <c r="S300" i="8"/>
  <c r="T300" i="8" s="1"/>
  <c r="R298" i="8"/>
  <c r="S298" i="8"/>
  <c r="T298" i="8" s="1"/>
  <c r="R296" i="8"/>
  <c r="S296" i="8"/>
  <c r="T296" i="8" s="1"/>
  <c r="S294" i="8"/>
  <c r="T294" i="8" s="1"/>
  <c r="R294" i="8"/>
  <c r="R288" i="8"/>
  <c r="S288" i="8"/>
  <c r="T288" i="8" s="1"/>
  <c r="S286" i="8"/>
  <c r="T286" i="8" s="1"/>
  <c r="R286" i="8"/>
  <c r="R278" i="8"/>
  <c r="S278" i="8"/>
  <c r="T278" i="8" s="1"/>
  <c r="R276" i="8"/>
  <c r="S276" i="8"/>
  <c r="T276" i="8" s="1"/>
  <c r="S264" i="8"/>
  <c r="T264" i="8" s="1"/>
  <c r="R264" i="8"/>
  <c r="R246" i="8"/>
  <c r="S246" i="8"/>
  <c r="T246" i="8" s="1"/>
  <c r="R210" i="8"/>
  <c r="S210" i="8"/>
  <c r="T210" i="8" s="1"/>
  <c r="R198" i="8"/>
  <c r="S198" i="8"/>
  <c r="T198" i="8" s="1"/>
  <c r="R192" i="8"/>
  <c r="S192" i="8"/>
  <c r="T192" i="8" s="1"/>
  <c r="R180" i="8"/>
  <c r="S180" i="8"/>
  <c r="T180" i="8" s="1"/>
  <c r="R240" i="8"/>
  <c r="R218" i="8"/>
  <c r="S218" i="8"/>
  <c r="T218" i="8" s="1"/>
  <c r="R136" i="9"/>
  <c r="S16" i="7"/>
  <c r="S220" i="8"/>
  <c r="T220" i="8" s="1"/>
  <c r="R232" i="8"/>
  <c r="S268" i="8"/>
  <c r="T268" i="8" s="1"/>
  <c r="S228" i="8"/>
  <c r="T228" i="8" s="1"/>
  <c r="R244" i="8"/>
  <c r="R242" i="8"/>
  <c r="S190" i="8"/>
  <c r="T190" i="8" s="1"/>
  <c r="Q25" i="8"/>
  <c r="R252" i="8"/>
  <c r="R222" i="8"/>
  <c r="R186" i="8"/>
  <c r="R216" i="8"/>
  <c r="R260" i="8"/>
  <c r="S260" i="8"/>
  <c r="T260" i="8" s="1"/>
  <c r="S258" i="8"/>
  <c r="T258" i="8" s="1"/>
  <c r="R258" i="8"/>
  <c r="S254" i="8"/>
  <c r="T254" i="8" s="1"/>
  <c r="R254" i="8"/>
  <c r="S250" i="8"/>
  <c r="T250" i="8" s="1"/>
  <c r="R250" i="8"/>
  <c r="R248" i="8"/>
  <c r="S248" i="8"/>
  <c r="T248" i="8" s="1"/>
  <c r="S230" i="8"/>
  <c r="T230" i="8" s="1"/>
  <c r="R230" i="8"/>
  <c r="R224" i="8"/>
  <c r="S224" i="8"/>
  <c r="T224" i="8" s="1"/>
  <c r="S212" i="8"/>
  <c r="T212" i="8" s="1"/>
  <c r="R212" i="8"/>
  <c r="R196" i="8"/>
  <c r="S196" i="8"/>
  <c r="T196" i="8" s="1"/>
  <c r="S168" i="8"/>
  <c r="T168" i="8" s="1"/>
  <c r="R168" i="8"/>
  <c r="R132" i="9"/>
  <c r="R130" i="9"/>
  <c r="R272" i="8"/>
  <c r="S214" i="8"/>
  <c r="T214" i="8" s="1"/>
  <c r="R256" i="8"/>
  <c r="S266" i="8"/>
  <c r="T266" i="8" s="1"/>
  <c r="I13" i="7"/>
  <c r="Q20" i="7"/>
  <c r="S20" i="7" s="1"/>
  <c r="S99" i="8" l="1"/>
  <c r="T99" i="8" s="1"/>
  <c r="R99" i="8"/>
  <c r="R59" i="8"/>
  <c r="S38" i="8"/>
  <c r="T38" i="8" s="1"/>
  <c r="S49" i="9"/>
  <c r="T49" i="9"/>
  <c r="U49" i="9" s="1"/>
  <c r="R93" i="8"/>
  <c r="S93" i="8"/>
  <c r="T93" i="8" s="1"/>
  <c r="Q13" i="8"/>
  <c r="Q3" i="8" s="1"/>
  <c r="S36" i="7"/>
  <c r="T97" i="9"/>
  <c r="U97" i="9" s="1"/>
  <c r="U62" i="7"/>
  <c r="V62" i="7" s="1"/>
  <c r="T62" i="7"/>
  <c r="T63" i="9"/>
  <c r="U63" i="9" s="1"/>
  <c r="S63" i="9"/>
  <c r="R114" i="8"/>
  <c r="S114" i="8"/>
  <c r="T114" i="8" s="1"/>
  <c r="U67" i="7"/>
  <c r="V67" i="7" s="1"/>
  <c r="T67" i="7"/>
  <c r="S69" i="9"/>
  <c r="T69" i="9"/>
  <c r="U69" i="9" s="1"/>
  <c r="S103" i="9"/>
  <c r="T103" i="9"/>
  <c r="U103" i="9" s="1"/>
  <c r="R116" i="8"/>
  <c r="S116" i="8"/>
  <c r="T116" i="8" s="1"/>
  <c r="R87" i="8"/>
  <c r="S87" i="8"/>
  <c r="T87" i="8" s="1"/>
  <c r="R13" i="9"/>
  <c r="R3" i="9" s="1"/>
  <c r="S147" i="8"/>
  <c r="T147" i="8" s="1"/>
  <c r="S139" i="9"/>
  <c r="S129" i="8"/>
  <c r="T129" i="8" s="1"/>
  <c r="R129" i="8"/>
  <c r="T19" i="7"/>
  <c r="U19" i="7"/>
  <c r="V19" i="7" s="1"/>
  <c r="S73" i="9"/>
  <c r="T73" i="9"/>
  <c r="U73" i="9" s="1"/>
  <c r="S105" i="9"/>
  <c r="T105" i="9"/>
  <c r="U105" i="9" s="1"/>
  <c r="R157" i="8"/>
  <c r="S157" i="8"/>
  <c r="T157" i="8" s="1"/>
  <c r="S17" i="8"/>
  <c r="T17" i="8" s="1"/>
  <c r="R17" i="8"/>
  <c r="S28" i="7"/>
  <c r="S44" i="7"/>
  <c r="S61" i="7"/>
  <c r="U61" i="7" s="1"/>
  <c r="V61" i="7" s="1"/>
  <c r="S77" i="7"/>
  <c r="T77" i="7" s="1"/>
  <c r="T43" i="7"/>
  <c r="U43" i="7"/>
  <c r="V43" i="7" s="1"/>
  <c r="S77" i="9"/>
  <c r="T77" i="9"/>
  <c r="U77" i="9" s="1"/>
  <c r="S107" i="9"/>
  <c r="T107" i="9"/>
  <c r="U107" i="9" s="1"/>
  <c r="S117" i="9"/>
  <c r="T117" i="9"/>
  <c r="U117" i="9" s="1"/>
  <c r="S139" i="8"/>
  <c r="T139" i="8" s="1"/>
  <c r="T71" i="7"/>
  <c r="U71" i="7"/>
  <c r="V71" i="7" s="1"/>
  <c r="T79" i="9"/>
  <c r="U79" i="9" s="1"/>
  <c r="S79" i="9"/>
  <c r="S113" i="9"/>
  <c r="T113" i="9"/>
  <c r="U113" i="9" s="1"/>
  <c r="R130" i="8"/>
  <c r="S130" i="8"/>
  <c r="T130" i="8" s="1"/>
  <c r="R106" i="8"/>
  <c r="S106" i="8"/>
  <c r="T106" i="8" s="1"/>
  <c r="T68" i="7"/>
  <c r="U68" i="7"/>
  <c r="V68" i="7" s="1"/>
  <c r="R135" i="8"/>
  <c r="S135" i="8"/>
  <c r="T135" i="8" s="1"/>
  <c r="T15" i="7"/>
  <c r="U15" i="7"/>
  <c r="V15" i="7" s="1"/>
  <c r="T91" i="9"/>
  <c r="U91" i="9" s="1"/>
  <c r="S91" i="9"/>
  <c r="R227" i="8"/>
  <c r="S227" i="8"/>
  <c r="T227" i="8" s="1"/>
  <c r="S301" i="8"/>
  <c r="T301" i="8" s="1"/>
  <c r="R301" i="8"/>
  <c r="U14" i="9"/>
  <c r="U20" i="7"/>
  <c r="V20" i="7" s="1"/>
  <c r="T20" i="7"/>
  <c r="R25" i="8"/>
  <c r="S25" i="8"/>
  <c r="T25" i="8" s="1"/>
  <c r="U16" i="7"/>
  <c r="V16" i="7" s="1"/>
  <c r="T16" i="7"/>
  <c r="R173" i="8"/>
  <c r="S173" i="8"/>
  <c r="T173" i="8" s="1"/>
  <c r="R191" i="8"/>
  <c r="S191" i="8"/>
  <c r="T191" i="8" s="1"/>
  <c r="R209" i="8"/>
  <c r="S209" i="8"/>
  <c r="T209" i="8" s="1"/>
  <c r="R229" i="8"/>
  <c r="S229" i="8"/>
  <c r="T229" i="8" s="1"/>
  <c r="S247" i="8"/>
  <c r="T247" i="8" s="1"/>
  <c r="R247" i="8"/>
  <c r="R265" i="8"/>
  <c r="S265" i="8"/>
  <c r="T265" i="8" s="1"/>
  <c r="R281" i="8"/>
  <c r="S281" i="8"/>
  <c r="T281" i="8" s="1"/>
  <c r="S287" i="8"/>
  <c r="T287" i="8" s="1"/>
  <c r="R287" i="8"/>
  <c r="R303" i="8"/>
  <c r="S303" i="8"/>
  <c r="T303" i="8" s="1"/>
  <c r="S63" i="8"/>
  <c r="T63" i="8" s="1"/>
  <c r="R63" i="8"/>
  <c r="R137" i="8"/>
  <c r="S137" i="8"/>
  <c r="T137" i="8" s="1"/>
  <c r="R181" i="8"/>
  <c r="S181" i="8"/>
  <c r="T181" i="8" s="1"/>
  <c r="R199" i="8"/>
  <c r="S199" i="8"/>
  <c r="T199" i="8" s="1"/>
  <c r="S219" i="8"/>
  <c r="T219" i="8" s="1"/>
  <c r="R219" i="8"/>
  <c r="R235" i="8"/>
  <c r="S235" i="8"/>
  <c r="T235" i="8" s="1"/>
  <c r="R253" i="8"/>
  <c r="S253" i="8"/>
  <c r="T253" i="8" s="1"/>
  <c r="R271" i="8"/>
  <c r="S271" i="8"/>
  <c r="T271" i="8" s="1"/>
  <c r="R293" i="8"/>
  <c r="S293" i="8"/>
  <c r="T293" i="8" s="1"/>
  <c r="S309" i="8"/>
  <c r="T309" i="8" s="1"/>
  <c r="R309" i="8"/>
  <c r="R207" i="8"/>
  <c r="S207" i="8"/>
  <c r="T207" i="8" s="1"/>
  <c r="T14" i="8"/>
  <c r="R177" i="8"/>
  <c r="S177" i="8"/>
  <c r="T177" i="8" s="1"/>
  <c r="R231" i="8"/>
  <c r="S231" i="8"/>
  <c r="T231" i="8" s="1"/>
  <c r="S267" i="8"/>
  <c r="T267" i="8" s="1"/>
  <c r="R267" i="8"/>
  <c r="R305" i="8"/>
  <c r="S305" i="8"/>
  <c r="T305" i="8" s="1"/>
  <c r="S50" i="8"/>
  <c r="T50" i="8" s="1"/>
  <c r="R50" i="8"/>
  <c r="U44" i="7"/>
  <c r="V44" i="7" s="1"/>
  <c r="T44" i="7"/>
  <c r="R195" i="8"/>
  <c r="S195" i="8"/>
  <c r="T195" i="8" s="1"/>
  <c r="R233" i="8"/>
  <c r="S233" i="8"/>
  <c r="T233" i="8" s="1"/>
  <c r="S269" i="8"/>
  <c r="T269" i="8" s="1"/>
  <c r="R269" i="8"/>
  <c r="R291" i="8"/>
  <c r="S291" i="8"/>
  <c r="T291" i="8" s="1"/>
  <c r="R23" i="8"/>
  <c r="S23" i="8"/>
  <c r="T23" i="8" s="1"/>
  <c r="S143" i="8"/>
  <c r="T143" i="8" s="1"/>
  <c r="R143" i="8"/>
  <c r="R183" i="8"/>
  <c r="S183" i="8"/>
  <c r="T183" i="8" s="1"/>
  <c r="R201" i="8"/>
  <c r="S201" i="8"/>
  <c r="T201" i="8" s="1"/>
  <c r="R221" i="8"/>
  <c r="S221" i="8"/>
  <c r="T221" i="8" s="1"/>
  <c r="S237" i="8"/>
  <c r="T237" i="8" s="1"/>
  <c r="R237" i="8"/>
  <c r="R257" i="8"/>
  <c r="S257" i="8"/>
  <c r="T257" i="8" s="1"/>
  <c r="S273" i="8"/>
  <c r="T273" i="8" s="1"/>
  <c r="R273" i="8"/>
  <c r="R295" i="8"/>
  <c r="S295" i="8"/>
  <c r="T295" i="8" s="1"/>
  <c r="R311" i="8"/>
  <c r="S311" i="8"/>
  <c r="T311" i="8" s="1"/>
  <c r="S132" i="9"/>
  <c r="T132" i="9"/>
  <c r="U132" i="9" s="1"/>
  <c r="R171" i="8"/>
  <c r="S171" i="8"/>
  <c r="T171" i="8" s="1"/>
  <c r="R263" i="8"/>
  <c r="S263" i="8"/>
  <c r="T263" i="8" s="1"/>
  <c r="S211" i="8"/>
  <c r="T211" i="8" s="1"/>
  <c r="R211" i="8"/>
  <c r="R289" i="8"/>
  <c r="S289" i="8"/>
  <c r="T289" i="8" s="1"/>
  <c r="T28" i="7"/>
  <c r="U28" i="7"/>
  <c r="V28" i="7" s="1"/>
  <c r="R217" i="8"/>
  <c r="S217" i="8"/>
  <c r="T217" i="8" s="1"/>
  <c r="S307" i="8"/>
  <c r="T307" i="8" s="1"/>
  <c r="R307" i="8"/>
  <c r="S33" i="8"/>
  <c r="T33" i="8" s="1"/>
  <c r="R33" i="8"/>
  <c r="R153" i="8"/>
  <c r="S153" i="8"/>
  <c r="T153" i="8" s="1"/>
  <c r="R185" i="8"/>
  <c r="S185" i="8"/>
  <c r="T185" i="8" s="1"/>
  <c r="R203" i="8"/>
  <c r="S203" i="8"/>
  <c r="T203" i="8" s="1"/>
  <c r="S223" i="8"/>
  <c r="T223" i="8" s="1"/>
  <c r="R223" i="8"/>
  <c r="R239" i="8"/>
  <c r="S239" i="8"/>
  <c r="T239" i="8" s="1"/>
  <c r="R259" i="8"/>
  <c r="S259" i="8"/>
  <c r="T259" i="8" s="1"/>
  <c r="R275" i="8"/>
  <c r="S275" i="8"/>
  <c r="T275" i="8" s="1"/>
  <c r="S175" i="8"/>
  <c r="T175" i="8" s="1"/>
  <c r="R175" i="8"/>
  <c r="R297" i="8"/>
  <c r="S297" i="8"/>
  <c r="T297" i="8" s="1"/>
  <c r="R313" i="8"/>
  <c r="S313" i="8"/>
  <c r="T313" i="8" s="1"/>
  <c r="V14" i="7"/>
  <c r="T36" i="7"/>
  <c r="U36" i="7"/>
  <c r="V36" i="7" s="1"/>
  <c r="S53" i="7"/>
  <c r="S69" i="7"/>
  <c r="S85" i="7"/>
  <c r="S189" i="8"/>
  <c r="T189" i="8" s="1"/>
  <c r="R189" i="8"/>
  <c r="R245" i="8"/>
  <c r="S245" i="8"/>
  <c r="T245" i="8" s="1"/>
  <c r="R279" i="8"/>
  <c r="S279" i="8"/>
  <c r="T279" i="8" s="1"/>
  <c r="S283" i="8"/>
  <c r="T283" i="8" s="1"/>
  <c r="R283" i="8"/>
  <c r="S136" i="9"/>
  <c r="T136" i="9"/>
  <c r="U136" i="9" s="1"/>
  <c r="S193" i="8"/>
  <c r="T193" i="8" s="1"/>
  <c r="R193" i="8"/>
  <c r="S249" i="8"/>
  <c r="T249" i="8" s="1"/>
  <c r="R249" i="8"/>
  <c r="R285" i="8"/>
  <c r="S285" i="8"/>
  <c r="T285" i="8" s="1"/>
  <c r="U77" i="7"/>
  <c r="V77" i="7" s="1"/>
  <c r="R179" i="8"/>
  <c r="S179" i="8"/>
  <c r="T179" i="8" s="1"/>
  <c r="R251" i="8"/>
  <c r="S251" i="8"/>
  <c r="T251" i="8" s="1"/>
  <c r="S130" i="9"/>
  <c r="T130" i="9"/>
  <c r="U130" i="9" s="1"/>
  <c r="S169" i="8"/>
  <c r="T169" i="8" s="1"/>
  <c r="R169" i="8"/>
  <c r="R187" i="8"/>
  <c r="S187" i="8"/>
  <c r="T187" i="8" s="1"/>
  <c r="R205" i="8"/>
  <c r="S205" i="8"/>
  <c r="T205" i="8" s="1"/>
  <c r="R225" i="8"/>
  <c r="S225" i="8"/>
  <c r="T225" i="8" s="1"/>
  <c r="S241" i="8"/>
  <c r="T241" i="8" s="1"/>
  <c r="R241" i="8"/>
  <c r="S261" i="8"/>
  <c r="T261" i="8" s="1"/>
  <c r="R261" i="8"/>
  <c r="R277" i="8"/>
  <c r="S277" i="8"/>
  <c r="T277" i="8" s="1"/>
  <c r="S197" i="8"/>
  <c r="T197" i="8" s="1"/>
  <c r="R197" i="8"/>
  <c r="S299" i="8"/>
  <c r="T299" i="8" s="1"/>
  <c r="R299" i="8"/>
  <c r="S149" i="8"/>
  <c r="T149" i="8" s="1"/>
  <c r="R149" i="8"/>
  <c r="T61" i="7" l="1"/>
  <c r="S13" i="9"/>
  <c r="T13" i="8"/>
  <c r="T13" i="9"/>
  <c r="S13" i="8"/>
  <c r="U85" i="7"/>
  <c r="V85" i="7" s="1"/>
  <c r="T85" i="7"/>
  <c r="T69" i="7"/>
  <c r="U69" i="7"/>
  <c r="V69" i="7" s="1"/>
  <c r="U53" i="7"/>
  <c r="T53" i="7"/>
  <c r="T13" i="7" s="1"/>
  <c r="R13" i="8"/>
  <c r="S13" i="7"/>
  <c r="S3" i="7" s="1"/>
  <c r="U13" i="9"/>
  <c r="V53" i="7" l="1"/>
  <c r="V13" i="7" s="1"/>
  <c r="U13" i="7"/>
</calcChain>
</file>

<file path=xl/sharedStrings.xml><?xml version="1.0" encoding="utf-8"?>
<sst xmlns="http://schemas.openxmlformats.org/spreadsheetml/2006/main" count="4964" uniqueCount="869">
  <si>
    <t>Hilfszellen außerhalb Druckbereich</t>
  </si>
  <si>
    <t>zur Angebotsgesamtübersicht</t>
  </si>
  <si>
    <t>zur Leistungsbeschreibung</t>
  </si>
  <si>
    <t>zur Gesamtübersicht</t>
  </si>
  <si>
    <t>zur Navigation in den Dateien</t>
  </si>
  <si>
    <t>zur Legende</t>
  </si>
  <si>
    <t>zur Kalkulation Std.verr.satz West</t>
  </si>
  <si>
    <t xml:space="preserve">    Kennung / kalk. Zeitanteile</t>
  </si>
  <si>
    <t>A</t>
  </si>
  <si>
    <t>B</t>
  </si>
  <si>
    <t>F</t>
  </si>
  <si>
    <t>K</t>
  </si>
  <si>
    <t>S</t>
  </si>
  <si>
    <t>L</t>
  </si>
  <si>
    <t>Bereich</t>
  </si>
  <si>
    <t>Raum</t>
  </si>
  <si>
    <t>Nr</t>
  </si>
  <si>
    <t>Ebene</t>
  </si>
  <si>
    <t>R-Nr</t>
  </si>
  <si>
    <t>Angebot Datum:</t>
  </si>
  <si>
    <r>
      <t xml:space="preserve">Nettopreis in </t>
    </r>
    <r>
      <rPr>
        <sz val="8"/>
        <rFont val="Arial"/>
        <family val="2"/>
      </rPr>
      <t>€</t>
    </r>
  </si>
  <si>
    <t>Ort:</t>
  </si>
  <si>
    <t>Verbindliches Angebot</t>
  </si>
  <si>
    <t>StdVerrSatz</t>
  </si>
  <si>
    <t>Planstunden</t>
  </si>
  <si>
    <t>Etage</t>
  </si>
  <si>
    <t>Turnus</t>
  </si>
  <si>
    <t>Anbieter:</t>
  </si>
  <si>
    <t>Erstelldatum</t>
  </si>
  <si>
    <t>Ø m²/h
Leistung</t>
  </si>
  <si>
    <t>Berechnung der</t>
  </si>
  <si>
    <t>Bereich:</t>
  </si>
  <si>
    <t>Boden</t>
  </si>
  <si>
    <t>Oberflächen</t>
  </si>
  <si>
    <t>Abfall</t>
  </si>
  <si>
    <t>Angebotssumme</t>
  </si>
  <si>
    <t>Pos</t>
  </si>
  <si>
    <t>Raumnutzung</t>
  </si>
  <si>
    <t>Fläche</t>
  </si>
  <si>
    <t>Sonstiges</t>
  </si>
  <si>
    <t>LEIST</t>
  </si>
  <si>
    <t>Raumbezeichnung</t>
  </si>
  <si>
    <t>m²</t>
  </si>
  <si>
    <t>Belag
Art</t>
  </si>
  <si>
    <t>Oberfl</t>
  </si>
  <si>
    <t>Fläche jährlich</t>
  </si>
  <si>
    <t>LZ
m²/h</t>
  </si>
  <si>
    <t>jährl.</t>
  </si>
  <si>
    <t>monatl.</t>
  </si>
  <si>
    <t>Jahr</t>
  </si>
  <si>
    <t>Monat</t>
  </si>
  <si>
    <t>Gesamtsumme</t>
  </si>
  <si>
    <t>Auftraggeber:</t>
  </si>
  <si>
    <t>Zeitanteile</t>
  </si>
  <si>
    <t>Kennung</t>
  </si>
  <si>
    <t>kalk.
Zeitanteile</t>
  </si>
  <si>
    <t>T</t>
  </si>
  <si>
    <t>West</t>
  </si>
  <si>
    <t>Ost</t>
  </si>
  <si>
    <t>Kostenstelle</t>
  </si>
  <si>
    <t>Liegenschaft:</t>
  </si>
  <si>
    <r>
      <t xml:space="preserve">Abfall
</t>
    </r>
    <r>
      <rPr>
        <b/>
        <i/>
        <sz val="8"/>
        <color indexed="10"/>
        <rFont val="Arial"/>
        <family val="2"/>
      </rPr>
      <t>Sicht</t>
    </r>
  </si>
  <si>
    <t>Stundenverrechnungssatz</t>
  </si>
  <si>
    <t>Mindestlohn</t>
  </si>
  <si>
    <t>RG</t>
  </si>
  <si>
    <t>Erdgeschoss</t>
  </si>
  <si>
    <t>3. Obergeschoss</t>
  </si>
  <si>
    <t>Regierung von Oberbayern</t>
  </si>
  <si>
    <t>Bettenhaus</t>
  </si>
  <si>
    <t>EG</t>
  </si>
  <si>
    <t>002</t>
  </si>
  <si>
    <t>Vorbereitung Küche</t>
  </si>
  <si>
    <t>004</t>
  </si>
  <si>
    <t>Trafo / SWM</t>
  </si>
  <si>
    <t>003</t>
  </si>
  <si>
    <t>Speisesaal</t>
  </si>
  <si>
    <t>005</t>
  </si>
  <si>
    <t>006</t>
  </si>
  <si>
    <t>Putzraum Küche</t>
  </si>
  <si>
    <t>Lagerraum</t>
  </si>
  <si>
    <t>007</t>
  </si>
  <si>
    <t>Lager (rein)</t>
  </si>
  <si>
    <t>008</t>
  </si>
  <si>
    <t>Flur</t>
  </si>
  <si>
    <t>009</t>
  </si>
  <si>
    <t>Geschrirr-Spülen</t>
  </si>
  <si>
    <t>WC</t>
  </si>
  <si>
    <t>010</t>
  </si>
  <si>
    <t>111</t>
  </si>
  <si>
    <t>313</t>
  </si>
  <si>
    <t>414</t>
  </si>
  <si>
    <t>515</t>
  </si>
  <si>
    <t>616</t>
  </si>
  <si>
    <t>ELT / BMZ</t>
  </si>
  <si>
    <t>037</t>
  </si>
  <si>
    <t>Aufzug</t>
  </si>
  <si>
    <t>038</t>
  </si>
  <si>
    <t>019</t>
  </si>
  <si>
    <t>Besprechung</t>
  </si>
  <si>
    <t>020</t>
  </si>
  <si>
    <t>Hausmeister</t>
  </si>
  <si>
    <t>025</t>
  </si>
  <si>
    <t>Pforte / Büro</t>
  </si>
  <si>
    <t>028</t>
  </si>
  <si>
    <t>Eingangshalle</t>
  </si>
  <si>
    <t>033</t>
  </si>
  <si>
    <t>Batterieraum</t>
  </si>
  <si>
    <t>034</t>
  </si>
  <si>
    <t>Treppenhaus</t>
  </si>
  <si>
    <t>018</t>
  </si>
  <si>
    <t>022</t>
  </si>
  <si>
    <t>WC Herren</t>
  </si>
  <si>
    <t>023</t>
  </si>
  <si>
    <t>WC Damen</t>
  </si>
  <si>
    <t>021</t>
  </si>
  <si>
    <t>024</t>
  </si>
  <si>
    <t>026</t>
  </si>
  <si>
    <t>027</t>
  </si>
  <si>
    <t>029</t>
  </si>
  <si>
    <t>Dusche</t>
  </si>
  <si>
    <t>017</t>
  </si>
  <si>
    <t>Teeküche</t>
  </si>
  <si>
    <t>016</t>
  </si>
  <si>
    <t>Sozialraum</t>
  </si>
  <si>
    <t>015</t>
  </si>
  <si>
    <t>Büro</t>
  </si>
  <si>
    <t>014</t>
  </si>
  <si>
    <t>013</t>
  </si>
  <si>
    <t>012</t>
  </si>
  <si>
    <t>011</t>
  </si>
  <si>
    <t>Heizung</t>
  </si>
  <si>
    <t>Materiallager</t>
  </si>
  <si>
    <t>Eingang</t>
  </si>
  <si>
    <t>Kinderwagenabstellraum</t>
  </si>
  <si>
    <t>030</t>
  </si>
  <si>
    <t>Beh.-WC</t>
  </si>
  <si>
    <t>031</t>
  </si>
  <si>
    <t>032</t>
  </si>
  <si>
    <t>036</t>
  </si>
  <si>
    <t>035</t>
  </si>
  <si>
    <t>121</t>
  </si>
  <si>
    <t>122</t>
  </si>
  <si>
    <t>123</t>
  </si>
  <si>
    <t>124</t>
  </si>
  <si>
    <t>101</t>
  </si>
  <si>
    <t>102</t>
  </si>
  <si>
    <t>103</t>
  </si>
  <si>
    <t>104</t>
  </si>
  <si>
    <t>106</t>
  </si>
  <si>
    <t>108</t>
  </si>
  <si>
    <t>109</t>
  </si>
  <si>
    <t>110</t>
  </si>
  <si>
    <t>113</t>
  </si>
  <si>
    <t>114</t>
  </si>
  <si>
    <t>115</t>
  </si>
  <si>
    <t>116</t>
  </si>
  <si>
    <t>117</t>
  </si>
  <si>
    <t>118</t>
  </si>
  <si>
    <t>119</t>
  </si>
  <si>
    <t>120</t>
  </si>
  <si>
    <t>125</t>
  </si>
  <si>
    <t>Zimmer</t>
  </si>
  <si>
    <t>Küche</t>
  </si>
  <si>
    <t>1. OG</t>
  </si>
  <si>
    <t>126</t>
  </si>
  <si>
    <t>127</t>
  </si>
  <si>
    <t>128</t>
  </si>
  <si>
    <t>129</t>
  </si>
  <si>
    <t>130</t>
  </si>
  <si>
    <t>Dusche Herren</t>
  </si>
  <si>
    <t>131</t>
  </si>
  <si>
    <t>132</t>
  </si>
  <si>
    <t>133</t>
  </si>
  <si>
    <t>134</t>
  </si>
  <si>
    <t>135</t>
  </si>
  <si>
    <t>136</t>
  </si>
  <si>
    <t>137</t>
  </si>
  <si>
    <t>138</t>
  </si>
  <si>
    <t>Waschraum Herren</t>
  </si>
  <si>
    <t>140</t>
  </si>
  <si>
    <t>141</t>
  </si>
  <si>
    <t>Waschraum Damen</t>
  </si>
  <si>
    <t>WC Beh.</t>
  </si>
  <si>
    <t>142</t>
  </si>
  <si>
    <t>Putzraum</t>
  </si>
  <si>
    <t>143</t>
  </si>
  <si>
    <t>Lager</t>
  </si>
  <si>
    <t>Treppenhaus 1</t>
  </si>
  <si>
    <t>144</t>
  </si>
  <si>
    <t>145</t>
  </si>
  <si>
    <t>Treppenhaus 2</t>
  </si>
  <si>
    <t>148</t>
  </si>
  <si>
    <t>248</t>
  </si>
  <si>
    <t>348</t>
  </si>
  <si>
    <t>149</t>
  </si>
  <si>
    <t>Dusche Damen</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</si>
  <si>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</si>
  <si>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</si>
  <si>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</si>
  <si>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</si>
  <si>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</si>
  <si>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</si>
  <si>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</si>
  <si>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</si>
  <si>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</si>
  <si>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</si>
  <si>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</si>
  <si>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</si>
  <si>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</si>
  <si>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</si>
  <si>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</si>
  <si>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</si>
  <si>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</si>
  <si>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</si>
  <si>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</si>
  <si>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</si>
  <si>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</si>
  <si>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</si>
  <si>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</si>
  <si>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</si>
  <si>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</si>
  <si>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</si>
  <si>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228</t>
  </si>
  <si>
    <t>227</t>
  </si>
  <si>
    <t>229</t>
  </si>
  <si>
    <t>230</t>
  </si>
  <si>
    <t>231</t>
  </si>
  <si>
    <t>232</t>
  </si>
  <si>
    <t>233</t>
  </si>
  <si>
    <t>234</t>
  </si>
  <si>
    <t>235</t>
  </si>
  <si>
    <t>236</t>
  </si>
  <si>
    <t>237</t>
  </si>
  <si>
    <t>238</t>
  </si>
  <si>
    <t>239</t>
  </si>
  <si>
    <t>240</t>
  </si>
  <si>
    <t>241</t>
  </si>
  <si>
    <t>242</t>
  </si>
  <si>
    <t>243</t>
  </si>
  <si>
    <t>245</t>
  </si>
  <si>
    <t>247</t>
  </si>
  <si>
    <t>2. OG</t>
  </si>
  <si>
    <t>Waschraum D/H</t>
  </si>
  <si>
    <t>WC D/H</t>
  </si>
  <si>
    <t>Vorrüstung Küche</t>
  </si>
  <si>
    <t>246</t>
  </si>
  <si>
    <t>WC H/D</t>
  </si>
  <si>
    <t>3. OG</t>
  </si>
  <si>
    <t>301</t>
  </si>
  <si>
    <t>311</t>
  </si>
  <si>
    <t>321</t>
  </si>
  <si>
    <t>331</t>
  </si>
  <si>
    <t>341</t>
  </si>
  <si>
    <t>401</t>
  </si>
  <si>
    <t>411</t>
  </si>
  <si>
    <t>421</t>
  </si>
  <si>
    <t>431</t>
  </si>
  <si>
    <t>441</t>
  </si>
  <si>
    <t>501</t>
  </si>
  <si>
    <t>521</t>
  </si>
  <si>
    <t>531</t>
  </si>
  <si>
    <t>302</t>
  </si>
  <si>
    <t>303</t>
  </si>
  <si>
    <t>304</t>
  </si>
  <si>
    <t>305</t>
  </si>
  <si>
    <t>306</t>
  </si>
  <si>
    <t>307</t>
  </si>
  <si>
    <t>308</t>
  </si>
  <si>
    <t>309</t>
  </si>
  <si>
    <t>310</t>
  </si>
  <si>
    <t>312</t>
  </si>
  <si>
    <t>314</t>
  </si>
  <si>
    <t>315</t>
  </si>
  <si>
    <t>316</t>
  </si>
  <si>
    <t>317</t>
  </si>
  <si>
    <t>318</t>
  </si>
  <si>
    <t>319</t>
  </si>
  <si>
    <t>320</t>
  </si>
  <si>
    <t>322</t>
  </si>
  <si>
    <t>323</t>
  </si>
  <si>
    <t>324</t>
  </si>
  <si>
    <t>325</t>
  </si>
  <si>
    <t>326</t>
  </si>
  <si>
    <t>327</t>
  </si>
  <si>
    <t>328</t>
  </si>
  <si>
    <t>329</t>
  </si>
  <si>
    <t>330</t>
  </si>
  <si>
    <t>332</t>
  </si>
  <si>
    <t>333</t>
  </si>
  <si>
    <t>334</t>
  </si>
  <si>
    <t>335</t>
  </si>
  <si>
    <t>336</t>
  </si>
  <si>
    <t>337</t>
  </si>
  <si>
    <t>338</t>
  </si>
  <si>
    <t>339</t>
  </si>
  <si>
    <t>340</t>
  </si>
  <si>
    <t>343</t>
  </si>
  <si>
    <t>345</t>
  </si>
  <si>
    <t>346</t>
  </si>
  <si>
    <t>347</t>
  </si>
  <si>
    <t>4. OG</t>
  </si>
  <si>
    <t>402</t>
  </si>
  <si>
    <t>403</t>
  </si>
  <si>
    <t>404</t>
  </si>
  <si>
    <t>405</t>
  </si>
  <si>
    <t>406</t>
  </si>
  <si>
    <t>407</t>
  </si>
  <si>
    <t>408</t>
  </si>
  <si>
    <t>409</t>
  </si>
  <si>
    <t>410</t>
  </si>
  <si>
    <t>412</t>
  </si>
  <si>
    <t>413</t>
  </si>
  <si>
    <t>415</t>
  </si>
  <si>
    <t>416</t>
  </si>
  <si>
    <t>417</t>
  </si>
  <si>
    <t>418</t>
  </si>
  <si>
    <t>419</t>
  </si>
  <si>
    <t>420</t>
  </si>
  <si>
    <t>422</t>
  </si>
  <si>
    <t>423</t>
  </si>
  <si>
    <t>424</t>
  </si>
  <si>
    <t>425</t>
  </si>
  <si>
    <t>426</t>
  </si>
  <si>
    <t>427</t>
  </si>
  <si>
    <t>428</t>
  </si>
  <si>
    <t>429</t>
  </si>
  <si>
    <t>430</t>
  </si>
  <si>
    <t>432</t>
  </si>
  <si>
    <t>433</t>
  </si>
  <si>
    <t>434</t>
  </si>
  <si>
    <t>435</t>
  </si>
  <si>
    <t>436</t>
  </si>
  <si>
    <t>437</t>
  </si>
  <si>
    <t>439</t>
  </si>
  <si>
    <t>440</t>
  </si>
  <si>
    <t>5. OG</t>
  </si>
  <si>
    <t>502</t>
  </si>
  <si>
    <t>503</t>
  </si>
  <si>
    <t>504</t>
  </si>
  <si>
    <t>505</t>
  </si>
  <si>
    <t>506</t>
  </si>
  <si>
    <t>507</t>
  </si>
  <si>
    <t>508</t>
  </si>
  <si>
    <t>509</t>
  </si>
  <si>
    <t>512</t>
  </si>
  <si>
    <t>513</t>
  </si>
  <si>
    <t>514</t>
  </si>
  <si>
    <t>516</t>
  </si>
  <si>
    <t>517</t>
  </si>
  <si>
    <t>518</t>
  </si>
  <si>
    <t>519</t>
  </si>
  <si>
    <t>520</t>
  </si>
  <si>
    <t>522</t>
  </si>
  <si>
    <t>523</t>
  </si>
  <si>
    <t>524</t>
  </si>
  <si>
    <t>525</t>
  </si>
  <si>
    <t>526</t>
  </si>
  <si>
    <t>527</t>
  </si>
  <si>
    <t>528</t>
  </si>
  <si>
    <t>529</t>
  </si>
  <si>
    <t>530</t>
  </si>
  <si>
    <t>532</t>
  </si>
  <si>
    <t>533</t>
  </si>
  <si>
    <t>534</t>
  </si>
  <si>
    <t>536</t>
  </si>
  <si>
    <t>538</t>
  </si>
  <si>
    <t>539</t>
  </si>
  <si>
    <t>510 / 511</t>
  </si>
  <si>
    <t>Kinderbad</t>
  </si>
  <si>
    <t>Lager Küche</t>
  </si>
  <si>
    <t>ELT</t>
  </si>
  <si>
    <t>601</t>
  </si>
  <si>
    <t>603</t>
  </si>
  <si>
    <t>6. OG</t>
  </si>
  <si>
    <t>WC / Dusche</t>
  </si>
  <si>
    <t>604</t>
  </si>
  <si>
    <t>605</t>
  </si>
  <si>
    <t>607</t>
  </si>
  <si>
    <t>606</t>
  </si>
  <si>
    <t>609</t>
  </si>
  <si>
    <t>610</t>
  </si>
  <si>
    <t>611</t>
  </si>
  <si>
    <t>612</t>
  </si>
  <si>
    <t>613</t>
  </si>
  <si>
    <t>614</t>
  </si>
  <si>
    <t>615</t>
  </si>
  <si>
    <t>617</t>
  </si>
  <si>
    <t>618</t>
  </si>
  <si>
    <t>619</t>
  </si>
  <si>
    <t>620</t>
  </si>
  <si>
    <t>621</t>
  </si>
  <si>
    <t>622</t>
  </si>
  <si>
    <t>623</t>
  </si>
  <si>
    <t>625</t>
  </si>
  <si>
    <t>626</t>
  </si>
  <si>
    <t>624</t>
  </si>
  <si>
    <t>Waschraum</t>
  </si>
  <si>
    <t>627</t>
  </si>
  <si>
    <t>628</t>
  </si>
  <si>
    <t>629</t>
  </si>
  <si>
    <t>630</t>
  </si>
  <si>
    <t>631</t>
  </si>
  <si>
    <t>632</t>
  </si>
  <si>
    <t>633</t>
  </si>
  <si>
    <t>634</t>
  </si>
  <si>
    <t>635</t>
  </si>
  <si>
    <t>7. OG</t>
  </si>
  <si>
    <t>701</t>
  </si>
  <si>
    <t>702</t>
  </si>
  <si>
    <t>703</t>
  </si>
  <si>
    <t>704</t>
  </si>
  <si>
    <t>705</t>
  </si>
  <si>
    <t>706</t>
  </si>
  <si>
    <t>707</t>
  </si>
  <si>
    <t>708</t>
  </si>
  <si>
    <t>Wschraum, Trockenraum</t>
  </si>
  <si>
    <t>Abstellraum</t>
  </si>
  <si>
    <t>709</t>
  </si>
  <si>
    <t>Treppemhaus 2</t>
  </si>
  <si>
    <t>710</t>
  </si>
  <si>
    <t>711</t>
  </si>
  <si>
    <t>712</t>
  </si>
  <si>
    <t>713</t>
  </si>
  <si>
    <t>714</t>
  </si>
  <si>
    <t>715</t>
  </si>
  <si>
    <t>718</t>
  </si>
  <si>
    <t>719</t>
  </si>
  <si>
    <t>Dachterrasse</t>
  </si>
  <si>
    <t>02</t>
  </si>
  <si>
    <t>6.3</t>
  </si>
  <si>
    <t>4.8</t>
  </si>
  <si>
    <t>1.1</t>
  </si>
  <si>
    <t>1.8</t>
  </si>
  <si>
    <t>1.10</t>
  </si>
  <si>
    <t>1.9</t>
  </si>
  <si>
    <t>Eingangskontrolle</t>
  </si>
  <si>
    <t>Wache</t>
  </si>
  <si>
    <t>Aufenthalt Wache</t>
  </si>
  <si>
    <t>Lagerraum (Wache)</t>
  </si>
  <si>
    <t>Ankunftsbereich</t>
  </si>
  <si>
    <t>Wartebereich</t>
  </si>
  <si>
    <t>Essenausgabe</t>
  </si>
  <si>
    <t>Lagerraum (Essen)</t>
  </si>
  <si>
    <t>9.12</t>
  </si>
  <si>
    <t>Flur vor WC 1.2 - 1.3</t>
  </si>
  <si>
    <t>1.2</t>
  </si>
  <si>
    <t>1.3</t>
  </si>
  <si>
    <t>6.4</t>
  </si>
  <si>
    <t>6.5</t>
  </si>
  <si>
    <t>Flur vor WC 6.4 - 6.5, 1.5 Wickelr.</t>
  </si>
  <si>
    <t>1.5</t>
  </si>
  <si>
    <t>Wickel + Stillraum</t>
  </si>
  <si>
    <t>Flur vor WC</t>
  </si>
  <si>
    <t>WC Herren + Damen</t>
  </si>
  <si>
    <t>2.7</t>
  </si>
  <si>
    <t>2.6</t>
  </si>
  <si>
    <t>WC Damen Personal</t>
  </si>
  <si>
    <t>WC Herren Personal</t>
  </si>
  <si>
    <t>1.4</t>
  </si>
  <si>
    <t>WC barrierefrei inkl. Putzraum</t>
  </si>
  <si>
    <t>Büro Asylberatung</t>
  </si>
  <si>
    <t>Mittelspannungsanlage</t>
  </si>
  <si>
    <t>2.3</t>
  </si>
  <si>
    <t>2.5</t>
  </si>
  <si>
    <t>2.2</t>
  </si>
  <si>
    <t>2.1</t>
  </si>
  <si>
    <t>6.2</t>
  </si>
  <si>
    <t>Beobachtungsraum</t>
  </si>
  <si>
    <t>Lager (med. Geräte)</t>
  </si>
  <si>
    <t>Medizinische Untersuchung</t>
  </si>
  <si>
    <t>Aufenthalt Screening</t>
  </si>
  <si>
    <t>Lager (Kleidung)</t>
  </si>
  <si>
    <t>Flur Med. - Counter</t>
  </si>
  <si>
    <t>3.1</t>
  </si>
  <si>
    <t>4.1</t>
  </si>
  <si>
    <t>Wartebereich 2 (Foto)</t>
  </si>
  <si>
    <t>Flur vor WC´s</t>
  </si>
  <si>
    <t>Fotobereich</t>
  </si>
  <si>
    <t>3.2</t>
  </si>
  <si>
    <t>3.3</t>
  </si>
  <si>
    <t>4.4</t>
  </si>
  <si>
    <t>Counterbereich</t>
  </si>
  <si>
    <t>4.2</t>
  </si>
  <si>
    <t>Flur vor Counter</t>
  </si>
  <si>
    <t>4.3</t>
  </si>
  <si>
    <t>4.5</t>
  </si>
  <si>
    <t>4.6</t>
  </si>
  <si>
    <t>10.1</t>
  </si>
  <si>
    <t>Servicebüro</t>
  </si>
  <si>
    <t>Büro Schichtassistenzen</t>
  </si>
  <si>
    <t>Büro Schichtleitung</t>
  </si>
  <si>
    <t>Aufenthalt</t>
  </si>
  <si>
    <t>Büro Unterkunftsverwaltung HM</t>
  </si>
  <si>
    <t>Technikraum</t>
  </si>
  <si>
    <t>Flur vor Servicebüro…</t>
  </si>
  <si>
    <t>Flur Counter - Transfer (Ausgang)</t>
  </si>
  <si>
    <t>7.1</t>
  </si>
  <si>
    <t>9.11</t>
  </si>
  <si>
    <t>7.3</t>
  </si>
  <si>
    <t>7.2</t>
  </si>
  <si>
    <t>7.5</t>
  </si>
  <si>
    <t>8.1</t>
  </si>
  <si>
    <t>9.5</t>
  </si>
  <si>
    <t>9.10</t>
  </si>
  <si>
    <t>9.1</t>
  </si>
  <si>
    <t>Wartebereich 3</t>
  </si>
  <si>
    <t>Counterbereich - Aushändigung</t>
  </si>
  <si>
    <t>Durchgang Wartebereich - Transfer</t>
  </si>
  <si>
    <t>WC Damen + Herren</t>
  </si>
  <si>
    <t>Transferbereich 1</t>
  </si>
  <si>
    <t>Transferbereich 2</t>
  </si>
  <si>
    <t>Bemerkung</t>
  </si>
  <si>
    <t>Etage/ Ebene</t>
  </si>
  <si>
    <t>Gebäude-Nr.</t>
  </si>
  <si>
    <t>Raum-Nr</t>
  </si>
  <si>
    <t>Raumnutzung / Bezeichnung</t>
  </si>
  <si>
    <t>Bezeichnung</t>
  </si>
  <si>
    <t xml:space="preserve">Die aufgeführten Arbeiten sind laut den Definitionen der Leistungsarten auszuführen. </t>
  </si>
  <si>
    <t>Summe jährlich</t>
  </si>
  <si>
    <t>*Kalkulationshinweis: 365 Tage/Jahr = 301 Werktage und 64 Sonn-/Feiertage</t>
  </si>
  <si>
    <t>Security</t>
  </si>
  <si>
    <t>Büro Schichtleiter</t>
  </si>
  <si>
    <t>Lager Dienstkleidung</t>
  </si>
  <si>
    <t>Unterkunft</t>
  </si>
  <si>
    <t>1.OG</t>
  </si>
  <si>
    <t>273a</t>
  </si>
  <si>
    <t>275a</t>
  </si>
  <si>
    <t>N55</t>
  </si>
  <si>
    <t>Dusche/WC</t>
  </si>
  <si>
    <t>Flur Notausgang</t>
  </si>
  <si>
    <t>1.OG-EG</t>
  </si>
  <si>
    <t>Treppenhaus Notausgang</t>
  </si>
  <si>
    <t>Treppenvorraum/Ausgang</t>
  </si>
  <si>
    <t>nicht belegt</t>
  </si>
  <si>
    <t>E0001</t>
  </si>
  <si>
    <t>Bad</t>
  </si>
  <si>
    <t>E0002</t>
  </si>
  <si>
    <t>E0003</t>
  </si>
  <si>
    <t>E0004</t>
  </si>
  <si>
    <t>E0005</t>
  </si>
  <si>
    <t>E0006</t>
  </si>
  <si>
    <t>E0007</t>
  </si>
  <si>
    <t>E0008</t>
  </si>
  <si>
    <t>E0009</t>
  </si>
  <si>
    <t>E0010</t>
  </si>
  <si>
    <t>Flur Mitte</t>
  </si>
  <si>
    <t>Aufenthaltsraum</t>
  </si>
  <si>
    <t>Nebenraum</t>
  </si>
  <si>
    <t>Balkon</t>
  </si>
  <si>
    <t>F0009</t>
  </si>
  <si>
    <t>F0010</t>
  </si>
  <si>
    <t>F0008</t>
  </si>
  <si>
    <t>Wäscherei</t>
  </si>
  <si>
    <t>F0011</t>
  </si>
  <si>
    <t>F0012</t>
  </si>
  <si>
    <t>F0013</t>
  </si>
  <si>
    <t>F0014</t>
  </si>
  <si>
    <t>F0001</t>
  </si>
  <si>
    <t>F0002</t>
  </si>
  <si>
    <t>F0003</t>
  </si>
  <si>
    <t>Unterkunft inkl. Waschbecken</t>
  </si>
  <si>
    <t>F0004</t>
  </si>
  <si>
    <t>Unterkunft inkl. Dusche</t>
  </si>
  <si>
    <t>F0005</t>
  </si>
  <si>
    <t>F0006</t>
  </si>
  <si>
    <t>F0007</t>
  </si>
  <si>
    <t>Fluchttreppenhaus</t>
  </si>
  <si>
    <t>Treppenvorraum/Seiteneingang</t>
  </si>
  <si>
    <t>Seiteneingang</t>
  </si>
  <si>
    <t>Lager Spiele</t>
  </si>
  <si>
    <t>Wäschelager</t>
  </si>
  <si>
    <t>Treffpunkt</t>
  </si>
  <si>
    <t>151A</t>
  </si>
  <si>
    <t>Asservatenkammer</t>
  </si>
  <si>
    <t>Dusche gemischt</t>
  </si>
  <si>
    <t>Übergang Socialflur</t>
  </si>
  <si>
    <t>Lager Verbrauchsmaterial/Hygiene</t>
  </si>
  <si>
    <t>Malteser 5 Lern- und Computerraum</t>
  </si>
  <si>
    <t>Malteser 4 Jugendclub</t>
  </si>
  <si>
    <t>Malteser 3 Hausaufgaben</t>
  </si>
  <si>
    <t>Gebetsraum</t>
  </si>
  <si>
    <t>schmutzige Bettwäsche</t>
  </si>
  <si>
    <t>saubere Bettwäsche</t>
  </si>
  <si>
    <t>Malteser 2 Krabbelgruppe</t>
  </si>
  <si>
    <t>Malteser 1 Büro</t>
  </si>
  <si>
    <t>Malteser 1 Nebenraum</t>
  </si>
  <si>
    <t>Malteser 1 Bad</t>
  </si>
  <si>
    <t>Übergang A/B</t>
  </si>
  <si>
    <t>Windfang</t>
  </si>
  <si>
    <t>B0001</t>
  </si>
  <si>
    <t>B0002</t>
  </si>
  <si>
    <t>B0003</t>
  </si>
  <si>
    <t>B0004</t>
  </si>
  <si>
    <t>B0005</t>
  </si>
  <si>
    <t>Treppenvorraum</t>
  </si>
  <si>
    <t>Eingang/Treppenhaus</t>
  </si>
  <si>
    <t>B0006</t>
  </si>
  <si>
    <t>B0007</t>
  </si>
  <si>
    <t>B0008</t>
  </si>
  <si>
    <t>B0009</t>
  </si>
  <si>
    <t>B0010</t>
  </si>
  <si>
    <t>B0011</t>
  </si>
  <si>
    <t>WC Personal</t>
  </si>
  <si>
    <t>B0012</t>
  </si>
  <si>
    <t>Windellager</t>
  </si>
  <si>
    <t>B0015</t>
  </si>
  <si>
    <t>B0016</t>
  </si>
  <si>
    <t>B0017</t>
  </si>
  <si>
    <t>Flur Übergang C/D</t>
  </si>
  <si>
    <t>D0001</t>
  </si>
  <si>
    <t>D0002</t>
  </si>
  <si>
    <t>D0003</t>
  </si>
  <si>
    <t>D0004</t>
  </si>
  <si>
    <t>D0013</t>
  </si>
  <si>
    <t>D0014</t>
  </si>
  <si>
    <t>D0005</t>
  </si>
  <si>
    <t>D0006</t>
  </si>
  <si>
    <t>D0007</t>
  </si>
  <si>
    <t>D0008</t>
  </si>
  <si>
    <t>D0009</t>
  </si>
  <si>
    <t>D0010</t>
  </si>
  <si>
    <t>WC/Dusche Damen</t>
  </si>
  <si>
    <t>Wäscheraum</t>
  </si>
  <si>
    <t>Flur Übergang Verwaltung</t>
  </si>
  <si>
    <t>C0029</t>
  </si>
  <si>
    <t>C0028</t>
  </si>
  <si>
    <t>C0001</t>
  </si>
  <si>
    <t>C0002</t>
  </si>
  <si>
    <t>Serverraum</t>
  </si>
  <si>
    <t>C0003</t>
  </si>
  <si>
    <t>C0004</t>
  </si>
  <si>
    <t>8.1.5</t>
  </si>
  <si>
    <t>C0005</t>
  </si>
  <si>
    <t>C0006</t>
  </si>
  <si>
    <t>C0007</t>
  </si>
  <si>
    <t>C0008</t>
  </si>
  <si>
    <t>C0009</t>
  </si>
  <si>
    <t>WC/Bad</t>
  </si>
  <si>
    <t>C0027</t>
  </si>
  <si>
    <t>WC/Dusche Herren</t>
  </si>
  <si>
    <t>C0026</t>
  </si>
  <si>
    <t>C0010</t>
  </si>
  <si>
    <t>C0011</t>
  </si>
  <si>
    <t>C0012</t>
  </si>
  <si>
    <t>C0014</t>
  </si>
  <si>
    <t>C0025</t>
  </si>
  <si>
    <t>C0013</t>
  </si>
  <si>
    <t>C0024</t>
  </si>
  <si>
    <t>C0023</t>
  </si>
  <si>
    <t>C0015</t>
  </si>
  <si>
    <t>C0016</t>
  </si>
  <si>
    <t>C0017</t>
  </si>
  <si>
    <t>C0018</t>
  </si>
  <si>
    <t>C0019</t>
  </si>
  <si>
    <t>C0020</t>
  </si>
  <si>
    <t>C0021</t>
  </si>
  <si>
    <t>C0022</t>
  </si>
  <si>
    <t>A0030</t>
  </si>
  <si>
    <t>A0030a</t>
  </si>
  <si>
    <t>A0029</t>
  </si>
  <si>
    <t>A0001</t>
  </si>
  <si>
    <t>A0002</t>
  </si>
  <si>
    <t>A0003</t>
  </si>
  <si>
    <t>A0004</t>
  </si>
  <si>
    <t>A0028</t>
  </si>
  <si>
    <t>A0005</t>
  </si>
  <si>
    <t>A0006</t>
  </si>
  <si>
    <t>A0007</t>
  </si>
  <si>
    <t>A0027</t>
  </si>
  <si>
    <t>A0026</t>
  </si>
  <si>
    <t>A0025</t>
  </si>
  <si>
    <t>A0008a</t>
  </si>
  <si>
    <t>Barber</t>
  </si>
  <si>
    <t>A0010</t>
  </si>
  <si>
    <t>A0011</t>
  </si>
  <si>
    <t>A0012</t>
  </si>
  <si>
    <t>A0013</t>
  </si>
  <si>
    <t>A0014</t>
  </si>
  <si>
    <t>A0015</t>
  </si>
  <si>
    <t>A0016</t>
  </si>
  <si>
    <t>A0017</t>
  </si>
  <si>
    <t>A0018</t>
  </si>
  <si>
    <t>A0019</t>
  </si>
  <si>
    <t>A0020</t>
  </si>
  <si>
    <t>A0021</t>
  </si>
  <si>
    <t>Lagerraum Hausmeister</t>
  </si>
  <si>
    <t>A0023</t>
  </si>
  <si>
    <t>A0024</t>
  </si>
  <si>
    <t>Waschmaschinenraum</t>
  </si>
  <si>
    <t>Verwaltung</t>
  </si>
  <si>
    <t>Fernsehraum</t>
  </si>
  <si>
    <t>Flur Verwaltung</t>
  </si>
  <si>
    <t>Küche Verwaltung</t>
  </si>
  <si>
    <t>9.0.19</t>
  </si>
  <si>
    <t>Speisekammer</t>
  </si>
  <si>
    <t>Reinigungskammer/Aufenthalt</t>
  </si>
  <si>
    <t>A1001</t>
  </si>
  <si>
    <t>Werkstatt</t>
  </si>
  <si>
    <t>WC Personal Herren</t>
  </si>
  <si>
    <t>WC Damen Herren</t>
  </si>
  <si>
    <t>Behandlung Frauen</t>
  </si>
  <si>
    <t>Arztraum</t>
  </si>
  <si>
    <t>OP/Notfall</t>
  </si>
  <si>
    <t>Kindersprechstunde</t>
  </si>
  <si>
    <t>Med. Vorräte/Waschbecken</t>
  </si>
  <si>
    <t>9.0.13</t>
  </si>
  <si>
    <t>Säureraum</t>
  </si>
  <si>
    <t>Umkleide</t>
  </si>
  <si>
    <t>Verwaltung Regierung</t>
  </si>
  <si>
    <t>Büro Leitung</t>
  </si>
  <si>
    <t>Flur Hausmeister</t>
  </si>
  <si>
    <t>Waschbecken</t>
  </si>
  <si>
    <t>Lagerraum 1</t>
  </si>
  <si>
    <t>9.1.7</t>
  </si>
  <si>
    <t>ehem. WC/Dusche</t>
  </si>
  <si>
    <t>Lagerraum 2</t>
  </si>
  <si>
    <t>Lagerraum 3</t>
  </si>
  <si>
    <t>Lagerraum 4</t>
  </si>
  <si>
    <t>Lagerraum 5</t>
  </si>
  <si>
    <t>Lagerraum 6</t>
  </si>
  <si>
    <t>Lager Reinigung</t>
  </si>
  <si>
    <t>Aufenthaltsraum/Fitness Malteser</t>
  </si>
  <si>
    <t>Theke</t>
  </si>
  <si>
    <t>Nebenraum Theke</t>
  </si>
  <si>
    <t>Treppe</t>
  </si>
  <si>
    <t>WC Herren Kantinenpersonal</t>
  </si>
  <si>
    <t>WC Damen Kantinenpersonal</t>
  </si>
  <si>
    <t>IV/AV</t>
  </si>
  <si>
    <t>Höhe</t>
  </si>
  <si>
    <t>Breite</t>
  </si>
  <si>
    <t>Anzahl</t>
  </si>
  <si>
    <t>Fläche_qm</t>
  </si>
  <si>
    <t>AV</t>
  </si>
  <si>
    <t>Fenster</t>
  </si>
  <si>
    <t>IV</t>
  </si>
  <si>
    <t>Glastür</t>
  </si>
  <si>
    <t>Glaswand</t>
  </si>
  <si>
    <t>Kellerfenster</t>
  </si>
  <si>
    <t>Oberlicht, oval</t>
  </si>
  <si>
    <t>Türoberlicht</t>
  </si>
  <si>
    <t>Türlicht</t>
  </si>
  <si>
    <t>Bleiglas-Doppelfenster</t>
  </si>
  <si>
    <t>teilweise defekt</t>
  </si>
  <si>
    <t>Glasbausteine</t>
  </si>
  <si>
    <t>Oberlicht</t>
  </si>
  <si>
    <t>Türoberlicht, vergittert</t>
  </si>
  <si>
    <t>Fenster, rund</t>
  </si>
  <si>
    <t>Doppelfenster</t>
  </si>
  <si>
    <t>Rundfenster</t>
  </si>
  <si>
    <t>kaputt</t>
  </si>
  <si>
    <t>Frauenhaus</t>
  </si>
  <si>
    <t>Nähstube</t>
  </si>
  <si>
    <t>Spielzimmer</t>
  </si>
  <si>
    <t>Bleiglasfenster, rund</t>
  </si>
  <si>
    <t>Bleiglasfenster</t>
  </si>
  <si>
    <t>Glastür, doppelt verglast</t>
  </si>
  <si>
    <t>Frisierzimmer</t>
  </si>
  <si>
    <t>Bastelzimmer</t>
  </si>
  <si>
    <t>Bad Malteser</t>
  </si>
  <si>
    <t xml:space="preserve">Turnus
</t>
  </si>
  <si>
    <t>J2/Mrz+Sep</t>
  </si>
  <si>
    <t>J1/März</t>
  </si>
  <si>
    <t>qmStunde</t>
  </si>
  <si>
    <t>StundenJahr</t>
  </si>
  <si>
    <t>StdVerrSatz
werktags</t>
  </si>
  <si>
    <t>Qm /Jahr</t>
  </si>
  <si>
    <t>Stunden/JAHR</t>
  </si>
  <si>
    <t>Preis/
Jahr</t>
  </si>
  <si>
    <t>Preis/
Ausführung im März</t>
  </si>
  <si>
    <t>Preis/
Ausführung im September</t>
  </si>
  <si>
    <t>März</t>
  </si>
  <si>
    <t>September</t>
  </si>
  <si>
    <t>Preis je Ausführung (werktags)</t>
  </si>
  <si>
    <t>Fläche in m² jährlich fiktiv zu Vergleichs-zwecken</t>
  </si>
  <si>
    <t>Reinigungs-leistung
m²/h</t>
  </si>
  <si>
    <t>Entfernung hartnäckige Verschmutzungen auf Glas- und Rahmenflächen</t>
  </si>
  <si>
    <r>
      <t>*</t>
    </r>
    <r>
      <rPr>
        <b/>
        <sz val="8"/>
        <rFont val="Arial"/>
        <family val="2"/>
      </rPr>
      <t>Bei Sonderaufträgen an Sonn- und Feiertagen sind</t>
    </r>
    <r>
      <rPr>
        <sz val="8"/>
        <rFont val="Arial"/>
        <family val="2"/>
      </rPr>
      <t xml:space="preserve">     </t>
    </r>
  </si>
  <si>
    <t xml:space="preserve">% Zuschlag hinzuzurechnen.  </t>
  </si>
  <si>
    <t>Stundenver-rechnungssatz*</t>
  </si>
  <si>
    <t xml:space="preserve">Fläche_qm_Jahr
(zweiseitig / 
1 oder 2 Reinigungen)
</t>
  </si>
  <si>
    <t>LV UR Anlage "Preisblatt" Teil B (EXCEL-Teil)</t>
  </si>
  <si>
    <t xml:space="preserve">Regierung von Oberbayern </t>
  </si>
  <si>
    <t>Geschäftszeichen:</t>
  </si>
  <si>
    <t>Bieter:</t>
  </si>
  <si>
    <r>
      <rPr>
        <b/>
        <sz val="14"/>
        <rFont val="Arial"/>
        <family val="2"/>
      </rPr>
      <t xml:space="preserve">Aufmaß / Flächenverzeichnis - Glasreinigung - Preisblatt Los 2
</t>
    </r>
    <r>
      <rPr>
        <b/>
        <sz val="9"/>
        <rFont val="Arial"/>
        <family val="2"/>
      </rPr>
      <t xml:space="preserve">
</t>
    </r>
  </si>
  <si>
    <r>
      <rPr>
        <u/>
        <sz val="10"/>
        <color indexed="8"/>
        <rFont val="Arial"/>
        <family val="2"/>
      </rPr>
      <t>Hinweis:</t>
    </r>
    <r>
      <rPr>
        <sz val="10"/>
        <color indexed="8"/>
        <rFont val="Arial"/>
        <family val="2"/>
      </rPr>
      <t xml:space="preserve"> Ihre obige Prozentangabe wird nicht zu Vergleichszwecken herangezogen und geht damit nicht in die Wertung ein.
Dennoch sind die</t>
    </r>
    <r>
      <rPr>
        <sz val="10"/>
        <color rgb="FFFF0000"/>
        <rFont val="Arial"/>
        <family val="2"/>
      </rPr>
      <t xml:space="preserve"> Zuschläge für Sonntage und Feiertage im Formblatt Stundenverrechnungssatz einzutragen und transparent </t>
    </r>
    <r>
      <rPr>
        <sz val="10"/>
        <color indexed="8"/>
        <rFont val="Arial"/>
        <family val="2"/>
      </rPr>
      <t>zu machen.
Diese sind verbindlich und werden bei der Abrechnung nach Beauftragung zugrundegelegt.
Es ist jedoch § 3 Ziff. 3 des Rahmentarifvertrags für die gewerblichen Beschäftigten in der Gebäudereinigung zu beachten.</t>
    </r>
  </si>
  <si>
    <t>Jahressumme Netto</t>
  </si>
  <si>
    <t>LV GR Anlage Teil B - Preisblatt (EXCEL-Teil)</t>
  </si>
  <si>
    <t>vom Bieter auszufüllen</t>
  </si>
  <si>
    <t>Der zu erwartende Umfang an Sonderarbeiten wurde aufgrund von Erfahrungswerten geschätzt (Prognose). 
Der tatsächlich (jährliche) Umfang der Sonderarbeiten während der Vertragslaufzeit kann abweichen. 
Es besteht kein Rechtsanspruch auf Beautragung. Der hier vorgegebene Wert ist jedoch den Angeboten zugrunde zu legen und wird der Wertung zugrunde gelegt. 
Sonderarbeiten sind nur nach gesonderter Beauftragung durch den Auftraggeber zu erbringen.
Es besteht kein Rechtsanspruch auf Beautragung.
Sonderarbeiten können auch für einzelne Räume in Auftrag gegeben werden.
Ihre Preisangaben müssen Material-, Maschinen- und Gerätekosten sowie sonstige Nebenkosten enthalten.
Alle grau hinterlegten Felder sind auszufüllen.</t>
  </si>
  <si>
    <t>Wird automatisch ausgefüllt
 (Register "SVS")</t>
  </si>
  <si>
    <r>
      <rPr>
        <b/>
        <sz val="14"/>
        <rFont val="Arial"/>
        <family val="2"/>
      </rPr>
      <t xml:space="preserve">Einzelraumkalkulation </t>
    </r>
    <r>
      <rPr>
        <b/>
        <u/>
        <sz val="14"/>
        <rFont val="Arial"/>
        <family val="2"/>
      </rPr>
      <t>zweiseitige</t>
    </r>
    <r>
      <rPr>
        <b/>
        <sz val="14"/>
        <rFont val="Arial"/>
        <family val="2"/>
      </rPr>
      <t xml:space="preserve"> Glasreinigung inkl. Falz und Rahmen
</t>
    </r>
    <r>
      <rPr>
        <sz val="12"/>
        <rFont val="Arial"/>
        <family val="2"/>
      </rPr>
      <t xml:space="preserve">HINWEIS: Sämtliche für die ordnungsgemäße Leistungserbringung erforderlichen und geeigneten Arbeitsmittel wie Maschinen, Geräte (soweit erforderlich auch eine Hebebühne) und Reinigungsmaterialien, sind vom Bieter im SVS einzukalkulieren. 
</t>
    </r>
    <r>
      <rPr>
        <sz val="14"/>
        <color rgb="FFFF0000"/>
        <rFont val="Arial"/>
        <family val="2"/>
      </rPr>
      <t xml:space="preserve">
</t>
    </r>
    <r>
      <rPr>
        <sz val="12"/>
        <color rgb="FFFF0000"/>
        <rFont val="Arial"/>
        <family val="2"/>
      </rPr>
      <t>Kalkulationshinweis: 365 Tage/Jahr: 301 Werktage | 52 Sonntage | 12 Feiertage</t>
    </r>
  </si>
  <si>
    <t xml:space="preserve">LV UR Anlage "Preisblatt" Teil B (EXCEL-Teil) </t>
  </si>
  <si>
    <t>Geschäftszeichen</t>
  </si>
  <si>
    <t>Hinweise zum Ausfüllen und der weiteren Bearbeitung</t>
  </si>
  <si>
    <t>Bitte beachten Sie für das Ausfüllen aller Excel-Tabellenblätter die folgenden Hinweise:</t>
  </si>
  <si>
    <r>
      <t>Alle</t>
    </r>
    <r>
      <rPr>
        <b/>
        <sz val="11"/>
        <color theme="1"/>
        <rFont val="Arial"/>
        <family val="2"/>
      </rPr>
      <t xml:space="preserve"> grau hinterlegten Felder</t>
    </r>
    <r>
      <rPr>
        <sz val="11"/>
        <color theme="1"/>
        <rFont val="Arial"/>
        <family val="2"/>
      </rPr>
      <t xml:space="preserve">, wie Reinigungsleistungswerte und Stundenverrechnungssätze, sind jeweils </t>
    </r>
    <r>
      <rPr>
        <b/>
        <sz val="11"/>
        <color theme="1"/>
        <rFont val="Arial"/>
        <family val="2"/>
      </rPr>
      <t>zu befüllen</t>
    </r>
    <r>
      <rPr>
        <sz val="11"/>
        <color theme="1"/>
        <rFont val="Arial"/>
        <family val="2"/>
      </rPr>
      <t>.
Kalkulationshinweis: 365 Tage/Jahr: 301 Werktage | 52 Sonntage | 12 Feiertage</t>
    </r>
  </si>
  <si>
    <r>
      <t xml:space="preserve">Diese Excel-Datei ist Bestandteil der Vergabeunterlagen und somit Vertragsbestandteil. </t>
    </r>
    <r>
      <rPr>
        <sz val="11"/>
        <rFont val="Arial"/>
        <family val="2"/>
      </rPr>
      <t xml:space="preserve">Sie </t>
    </r>
    <r>
      <rPr>
        <u/>
        <sz val="11"/>
        <rFont val="Arial"/>
        <family val="2"/>
      </rPr>
      <t xml:space="preserve">muss dem Angebot vollständig ausgefüllt als Anlage beigefügt </t>
    </r>
    <r>
      <rPr>
        <sz val="11"/>
        <rFont val="Arial"/>
        <family val="2"/>
      </rPr>
      <t>werden.</t>
    </r>
  </si>
  <si>
    <t>Ankerdependance, Lazarettstr. 7, 82467 Garmisch-Partenkirchen (Abrams Kaserne) - Glasreinigung Los2</t>
  </si>
  <si>
    <t>Kalkulation des Stundenverrechnungssatzes</t>
  </si>
  <si>
    <t>Durchschnittliche Urlaubstage je Mitarbeiter jährlich</t>
  </si>
  <si>
    <t>Tage</t>
  </si>
  <si>
    <t>Tage tarifliche Arbeitsfreistellung je Mitarbeiter jährlich</t>
  </si>
  <si>
    <t>durchschnittliche Krankheitstage je Mitarbeiter jährlich</t>
  </si>
  <si>
    <t>voll sozial-versicherungs-pflichtiges Personal</t>
  </si>
  <si>
    <t>Midijob
(Übergangs-
bereich)</t>
  </si>
  <si>
    <t>Minijob
(geringfügig Beschäftigte)</t>
  </si>
  <si>
    <t>A) Produktiver Stundenlohn und bestimmte Sozialabgaben</t>
  </si>
  <si>
    <t>2)  Rentenversicherung</t>
  </si>
  <si>
    <t>3)  Krankenversicherung inkl. Zusatzbeitrag</t>
  </si>
  <si>
    <t>4)  Arbeitslosenversicherung</t>
  </si>
  <si>
    <t>5)  Pflegeversicherung</t>
  </si>
  <si>
    <t>6)  Gesetzliche Unfallversicherung</t>
  </si>
  <si>
    <t>7)  Umlage U2 Mutterschaftsaufwendungen</t>
  </si>
  <si>
    <t>8)  Umlage U3 Insolvenzgeldumlage</t>
  </si>
  <si>
    <t>9)  Pauschale Lohnsteuer für geringverdienende Arbeitskräfte</t>
  </si>
  <si>
    <t>Summe Position A</t>
  </si>
  <si>
    <t>B) Weitere tarif- und lohngebundene Kosten auf produktiven Stundenlohn</t>
  </si>
  <si>
    <t>1) Urlaub</t>
  </si>
  <si>
    <t>2)  Sozialversicherung auf Urlaub</t>
  </si>
  <si>
    <t>3) zusätzl. Urlaubsgeld</t>
  </si>
  <si>
    <t>4)  Sozialversicherung auf zusätzl. Urlaubsgeld</t>
  </si>
  <si>
    <t>5) Gesetzliche Feiertage</t>
  </si>
  <si>
    <t>6)  Sozialversicherung auf Feiertage</t>
  </si>
  <si>
    <t>7) Gesetzliche Lohnfortzahlung</t>
  </si>
  <si>
    <t>8)  Sozialversicherung auf gesetzliche Lohnfortzahlung</t>
  </si>
  <si>
    <t>9) Tarifliche Ausfallzeiten</t>
  </si>
  <si>
    <t>10)  Sozialversicherung auf tarifliche Ausfallzeiten</t>
  </si>
  <si>
    <t>Summe Positionen A und B</t>
  </si>
  <si>
    <t>Summe Lohn- und Lohngebundene Kosten</t>
  </si>
  <si>
    <t>C) Kosten für technische Angestellte und Aufsichtskräfte</t>
  </si>
  <si>
    <t>1)  Kosten Objektleitung</t>
  </si>
  <si>
    <t>2)  Kosten sonstige technische Angestellte einschließlich Betriebsleitung</t>
  </si>
  <si>
    <t>3)  Kosten kaufmännische Angestellte</t>
  </si>
  <si>
    <t>D) Sonstige Kosten</t>
  </si>
  <si>
    <t>1)  Reinigungsmittel und Kleinmaterial</t>
  </si>
  <si>
    <t>2)  Maschinen, Geräte u. ä. Hilfsmittel, z. B. Leiter, Hubsteiger, Reinigungsautomat, Wischmopp, Auto</t>
  </si>
  <si>
    <t>3)  sächliche Verwaltungskosten (Miete, Telefon usw.) und sonstige Kosten einschließlich weiterer Abgaben</t>
  </si>
  <si>
    <t>4)  Betriebshaftpflicht</t>
  </si>
  <si>
    <t>5)  Schwerbehindertenabgabe</t>
  </si>
  <si>
    <t>6)  Gewerbesteuer</t>
  </si>
  <si>
    <t>Summe Positionen C und D</t>
  </si>
  <si>
    <t>E) Gesamtkosten (Tariflohn + Pos. A bis D)</t>
  </si>
  <si>
    <t>Risiko + Gewinn auf Gesamtkosten in %</t>
  </si>
  <si>
    <t>Summe Lohn + Zuschlag</t>
  </si>
  <si>
    <t>Stundenverrechnungssatz werktags</t>
  </si>
  <si>
    <t>Lohnkostenanteil</t>
  </si>
  <si>
    <t>voll sozialversicherungs-pflichtiges Personal</t>
  </si>
  <si>
    <t>Personalgewichtung SV/GV</t>
  </si>
  <si>
    <t>Kontrollfeld Gewichtung (= 100 %)</t>
  </si>
  <si>
    <t>Montag - Samstag</t>
  </si>
  <si>
    <t>Stundenverrechnungssatz in € für Arbeiten an Sonntagen</t>
  </si>
  <si>
    <t>Stundenverrechnungssatz in € für Arbeiten an Feiertagen</t>
  </si>
  <si>
    <t>Durchschnittlicher Lohnkostenanteil</t>
  </si>
  <si>
    <t>Durchschnittlicher Summe Lohn + Zuschlag</t>
  </si>
  <si>
    <r>
      <t xml:space="preserve">Bitte füllen Sie die </t>
    </r>
    <r>
      <rPr>
        <b/>
        <sz val="10"/>
        <color rgb="FFFF0000"/>
        <rFont val="Arial"/>
        <family val="2"/>
      </rPr>
      <t xml:space="preserve">farblich (grau) </t>
    </r>
    <r>
      <rPr>
        <b/>
        <sz val="10"/>
        <color theme="1"/>
        <rFont val="Arial"/>
        <family val="2"/>
      </rPr>
      <t>markierten Zellen aus und reichen die Tabelle mit dem Angebot ein.</t>
    </r>
  </si>
  <si>
    <r>
      <t xml:space="preserve">Durchschnittl. Stundenverrechnungssatz </t>
    </r>
    <r>
      <rPr>
        <b/>
        <sz val="9"/>
        <color theme="9" tint="-0.249977111117893"/>
        <rFont val="Arial"/>
        <family val="2"/>
      </rPr>
      <t>(Mo-Sa)</t>
    </r>
  </si>
  <si>
    <r>
      <t xml:space="preserve">Zuschlag für Arbeiten an </t>
    </r>
    <r>
      <rPr>
        <b/>
        <sz val="9"/>
        <color theme="3" tint="0.39997558519241921"/>
        <rFont val="Arial"/>
        <family val="2"/>
      </rPr>
      <t>Sonntagen</t>
    </r>
    <r>
      <rPr>
        <b/>
        <sz val="9"/>
        <rFont val="Arial"/>
        <family val="2"/>
      </rPr>
      <t xml:space="preserve"> in %</t>
    </r>
    <r>
      <rPr>
        <b/>
        <sz val="9"/>
        <color rgb="FFFF0000"/>
        <rFont val="Arial"/>
        <family val="2"/>
      </rPr>
      <t xml:space="preserve"> auf den produktiven Stundenlohn</t>
    </r>
  </si>
  <si>
    <r>
      <t>Zuschlag für Arbeiten an</t>
    </r>
    <r>
      <rPr>
        <b/>
        <sz val="9"/>
        <color theme="3" tint="0.39997558519241921"/>
        <rFont val="Arial"/>
        <family val="2"/>
      </rPr>
      <t xml:space="preserve"> Feiertagen</t>
    </r>
    <r>
      <rPr>
        <b/>
        <sz val="9"/>
        <rFont val="Arial"/>
        <family val="2"/>
      </rPr>
      <t xml:space="preserve"> in %</t>
    </r>
    <r>
      <rPr>
        <b/>
        <sz val="9"/>
        <color rgb="FFFF0000"/>
        <rFont val="Arial"/>
        <family val="2"/>
      </rPr>
      <t xml:space="preserve"> auf den produktiven Stundenlohn</t>
    </r>
  </si>
  <si>
    <r>
      <t xml:space="preserve">Hinweise: 
1. Bitte in der Zeile "Personalgewichtung" die Gewichtung </t>
    </r>
    <r>
      <rPr>
        <sz val="9"/>
        <color rgb="FF996633"/>
        <rFont val="Arial"/>
        <family val="2"/>
      </rPr>
      <t xml:space="preserve">voll sozialversicherungspflichtiges Personal </t>
    </r>
    <r>
      <rPr>
        <sz val="9"/>
        <color indexed="8"/>
        <rFont val="Arial"/>
        <family val="2"/>
      </rPr>
      <t xml:space="preserve">/ </t>
    </r>
    <r>
      <rPr>
        <sz val="9"/>
        <color rgb="FF00B050"/>
        <rFont val="Arial"/>
        <family val="2"/>
      </rPr>
      <t xml:space="preserve">Midijob (Übergangsbereich) </t>
    </r>
    <r>
      <rPr>
        <sz val="9"/>
        <color indexed="8"/>
        <rFont val="Arial"/>
        <family val="2"/>
      </rPr>
      <t xml:space="preserve">/ </t>
    </r>
    <r>
      <rPr>
        <sz val="9"/>
        <color rgb="FF0070C0"/>
        <rFont val="Arial"/>
        <family val="2"/>
      </rPr>
      <t>Minijob (geringfügig Beschäftigte)</t>
    </r>
    <r>
      <rPr>
        <sz val="9"/>
        <color indexed="8"/>
        <rFont val="Arial"/>
        <family val="2"/>
      </rPr>
      <t xml:space="preserve"> in % eintragen; die drei Spalten müssen zusammen 100% ergeben. Das Feld in der Zeile "Kontrollfeld Gewichtung (= 100%)" muss grün sein.).
2. Sozialversicherungsaufschläge sind in der korrekten Höhe vorzunehmen.
3. </t>
    </r>
    <r>
      <rPr>
        <sz val="9"/>
        <color rgb="FFFF0000"/>
        <rFont val="Arial"/>
        <family val="2"/>
      </rPr>
      <t>Die in den Preisblättern angegebenen Stundenverrechnungssätze</t>
    </r>
    <r>
      <rPr>
        <sz val="9"/>
        <color indexed="8"/>
        <rFont val="Arial"/>
        <family val="2"/>
      </rPr>
      <t xml:space="preserve"> </t>
    </r>
    <r>
      <rPr>
        <sz val="9"/>
        <color rgb="FFFF0000"/>
        <rFont val="Arial"/>
        <family val="2"/>
      </rPr>
      <t>müssen</t>
    </r>
    <r>
      <rPr>
        <sz val="9"/>
        <color indexed="8"/>
        <rFont val="Arial"/>
        <family val="2"/>
      </rPr>
      <t xml:space="preserve"> den in der </t>
    </r>
    <r>
      <rPr>
        <sz val="9"/>
        <color rgb="FFFF0000"/>
        <rFont val="Arial"/>
        <family val="2"/>
      </rPr>
      <t>Kalkulation</t>
    </r>
    <r>
      <rPr>
        <sz val="9"/>
        <color indexed="8"/>
        <rFont val="Arial"/>
        <family val="2"/>
      </rPr>
      <t xml:space="preserve"> des jeweiligen </t>
    </r>
    <r>
      <rPr>
        <sz val="9"/>
        <color rgb="FFFF0000"/>
        <rFont val="Arial"/>
        <family val="2"/>
      </rPr>
      <t>Stundenverrechnungssatzes</t>
    </r>
    <r>
      <rPr>
        <sz val="9"/>
        <color indexed="8"/>
        <rFont val="Arial"/>
        <family val="2"/>
      </rPr>
      <t xml:space="preserve"> kalkulierten Beträgen </t>
    </r>
    <r>
      <rPr>
        <sz val="9"/>
        <color rgb="FFFF0000"/>
        <rFont val="Arial"/>
        <family val="2"/>
      </rPr>
      <t>entsprechen.</t>
    </r>
  </si>
  <si>
    <t>0270.ZV-12-26-15</t>
  </si>
  <si>
    <t>Übertrag in eVergabe Preisposition 2.1</t>
  </si>
  <si>
    <t>Übertrag in eVergabe Preisposition 2.2</t>
  </si>
  <si>
    <r>
      <t xml:space="preserve">1) Produktiver Stundenlohn  </t>
    </r>
    <r>
      <rPr>
        <sz val="8"/>
        <rFont val="Arial"/>
        <family val="2"/>
      </rPr>
      <t>(</t>
    </r>
    <r>
      <rPr>
        <sz val="8"/>
        <color rgb="FFFF0000"/>
        <rFont val="Arial"/>
        <family val="2"/>
      </rPr>
      <t>mind. 18,40 €</t>
    </r>
    <r>
      <rPr>
        <sz val="8"/>
        <rFont val="Arial"/>
        <family val="2"/>
      </rPr>
      <t xml:space="preserve"> gem. des für</t>
    </r>
    <r>
      <rPr>
        <sz val="8"/>
        <color rgb="FFFF0000"/>
        <rFont val="Arial"/>
        <family val="2"/>
      </rPr>
      <t xml:space="preserve"> Lohngruppe 6</t>
    </r>
    <r>
      <rPr>
        <sz val="8"/>
        <rFont val="Arial"/>
        <family val="2"/>
      </rPr>
      <t xml:space="preserve"> in § 2 des allgemeinverbindlichen Mindestlohntarifvertrags für die gewerblich Beschäftigten in der Gebäudereinigung vom 15. November 2024 genannten Betrags)</t>
    </r>
  </si>
  <si>
    <t>Das Formblatt Stundenverrechnungssatz (Tabellenblatt "SVS") muss befüllt werden. Die Daten werden automatisch in Spalte "R" des Tabellenblatts "Los 2-PB EAF GR" übertragen.</t>
  </si>
  <si>
    <t>Die Reinigungsleistung (m²/h) ist für jeden einzelnen Fenster gesondert zu kalkulieren und einzutragen.</t>
  </si>
  <si>
    <t>12) Beiträge zur Beruforganisation</t>
  </si>
  <si>
    <t>11) Kosten Vorarbeiter (für Zeitaufwand für Organistion/Leistung und Mehrvergütung gegenüber Lohngruppe 6)</t>
  </si>
  <si>
    <t>Preisblatt Sonderarbeiten (SdArb)  - 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</si>
</sst>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7" formatCode="#,##0.00\ &quot;€&quot;;\-#,##0.00\ &quot;€&quot;"/>
    <numFmt numFmtId="44" formatCode="_-* #,##0.00\ &quot;€&quot;_-;\-* #,##0.00\ &quot;€&quot;_-;_-* &quot;-&quot;??\ &quot;€&quot;_-;_-@_-"/>
    <numFmt numFmtId="164" formatCode="_-* #,##0\ _€_-;\-* #,##0\ _€_-;_-* &quot;-&quot;\ _€_-;_-@_-"/>
    <numFmt numFmtId="165" formatCode="#,##0.00\ &quot;DM&quot;"/>
    <numFmt numFmtId="166" formatCode="_-* #,##0.00\ [$€]_-;\-* #,##0.00\ [$€]_-;_-* &quot;-&quot;??\ [$€]_-;_-@_-"/>
    <numFmt numFmtId="167" formatCode="_-* #,##0.00\ [$€-1]_-;\-* #,##0.00\ [$€-1]_-;_-* &quot;-&quot;??\ [$€-1]_-"/>
    <numFmt numFmtId="168" formatCode="#,##0.00\ &quot;m²&quot;"/>
    <numFmt numFmtId="169" formatCode="_-* #,##0.00\ _D_M_-;\-* #,##0.00\ _D_M_-;_-* &quot;-&quot;??\ _D_M_-;_-@_-"/>
    <numFmt numFmtId="170" formatCode="_-* #,##0.00\ &quot;DM&quot;_-;\-* #,##0.00\ &quot;DM&quot;_-;_-* &quot;-&quot;??\ &quot;DM&quot;_-;_-@_-"/>
    <numFmt numFmtId="171" formatCode="#,##0.00\ &quot;€&quot;"/>
    <numFmt numFmtId="172" formatCode="#,##0.000\ &quot;€&quot;"/>
    <numFmt numFmtId="173" formatCode="#,##0.00&quot; %&quot;"/>
    <numFmt numFmtId="174" formatCode="0.00&quot; €/h&quot;"/>
    <numFmt numFmtId="175" formatCode="0.00&quot; %&quot;"/>
    <numFmt numFmtId="176" formatCode="_-* #,##0.00&quot; €&quot;_-;\-* #,##0.00&quot; €&quot;_-;_-* \-??&quot; €&quot;_-;_-@_-"/>
    <numFmt numFmtId="177" formatCode="0&quot; %&quot;"/>
  </numFmts>
  <fonts count="64">
    <font>
      <sz val="10"/>
      <name val="Arial"/>
    </font>
    <font>
      <sz val="10"/>
      <color theme="1"/>
      <name val="Arial"/>
      <family val="2"/>
    </font>
    <font>
      <sz val="10"/>
      <color theme="1"/>
      <name val="Arial"/>
      <family val="2"/>
    </font>
    <font>
      <sz val="10"/>
      <name val="Arial"/>
      <family val="2"/>
    </font>
    <font>
      <b/>
      <sz val="10"/>
      <name val="Arial"/>
      <family val="2"/>
    </font>
    <font>
      <sz val="8"/>
      <name val="Arial"/>
      <family val="2"/>
    </font>
    <font>
      <b/>
      <sz val="8"/>
      <name val="Arial"/>
      <family val="2"/>
    </font>
    <font>
      <sz val="6"/>
      <name val="Arial"/>
      <family val="2"/>
    </font>
    <font>
      <i/>
      <sz val="8"/>
      <name val="Arial"/>
      <family val="2"/>
    </font>
    <font>
      <b/>
      <i/>
      <sz val="8"/>
      <name val="Arial"/>
      <family val="2"/>
    </font>
    <font>
      <b/>
      <sz val="14"/>
      <name val="Arial"/>
      <family val="2"/>
    </font>
    <font>
      <b/>
      <sz val="11"/>
      <name val="Arial"/>
      <family val="2"/>
    </font>
    <font>
      <b/>
      <i/>
      <sz val="12"/>
      <name val="Arial"/>
      <family val="2"/>
    </font>
    <font>
      <sz val="12"/>
      <name val="Arial"/>
      <family val="2"/>
    </font>
    <font>
      <sz val="8"/>
      <name val="Arial"/>
      <family val="2"/>
    </font>
    <font>
      <b/>
      <sz val="9"/>
      <name val="Arial"/>
      <family val="2"/>
    </font>
    <font>
      <sz val="10"/>
      <name val="MS Sans Serif"/>
      <family val="2"/>
    </font>
    <font>
      <sz val="11"/>
      <name val="TKTypeRegular"/>
    </font>
    <font>
      <sz val="11"/>
      <color indexed="8"/>
      <name val="Calibri"/>
      <family val="2"/>
    </font>
    <font>
      <sz val="11"/>
      <color indexed="9"/>
      <name val="Calibri"/>
      <family val="2"/>
    </font>
    <font>
      <sz val="9"/>
      <name val="Arial"/>
      <family val="2"/>
    </font>
    <font>
      <b/>
      <sz val="9"/>
      <color indexed="62"/>
      <name val="Arial"/>
      <family val="2"/>
    </font>
    <font>
      <b/>
      <sz val="8"/>
      <color indexed="60"/>
      <name val="Arial"/>
      <family val="2"/>
    </font>
    <font>
      <b/>
      <i/>
      <sz val="8"/>
      <color indexed="10"/>
      <name val="Arial"/>
      <family val="2"/>
    </font>
    <font>
      <b/>
      <sz val="12"/>
      <name val="Arial"/>
      <family val="2"/>
    </font>
    <font>
      <sz val="10"/>
      <color rgb="FFFF0000"/>
      <name val="Arial"/>
      <family val="2"/>
    </font>
    <font>
      <sz val="11"/>
      <color indexed="8"/>
      <name val="Arial"/>
      <family val="2"/>
    </font>
    <font>
      <b/>
      <sz val="11"/>
      <color indexed="8"/>
      <name val="Arial"/>
      <family val="2"/>
    </font>
    <font>
      <sz val="10"/>
      <color indexed="8"/>
      <name val="Arial"/>
      <family val="2"/>
    </font>
    <font>
      <b/>
      <sz val="16"/>
      <name val="Arial"/>
      <family val="2"/>
    </font>
    <font>
      <u/>
      <sz val="10"/>
      <color indexed="8"/>
      <name val="Arial"/>
      <family val="2"/>
    </font>
    <font>
      <b/>
      <sz val="12"/>
      <color indexed="8"/>
      <name val="Arial"/>
      <family val="2"/>
    </font>
    <font>
      <sz val="10"/>
      <name val="Arial"/>
      <family val="2"/>
    </font>
    <font>
      <sz val="8"/>
      <color rgb="FFFF0000"/>
      <name val="Arial"/>
      <family val="2"/>
    </font>
    <font>
      <sz val="16"/>
      <name val="Arial"/>
      <family val="2"/>
    </font>
    <font>
      <sz val="8"/>
      <color rgb="FF000000"/>
      <name val="Arial"/>
      <family val="2"/>
    </font>
    <font>
      <sz val="8"/>
      <color indexed="8"/>
      <name val="Arial"/>
      <family val="2"/>
    </font>
    <font>
      <sz val="8"/>
      <color theme="0"/>
      <name val="Arial"/>
      <family val="2"/>
    </font>
    <font>
      <b/>
      <sz val="8"/>
      <color indexed="8"/>
      <name val="Arial"/>
      <family val="2"/>
    </font>
    <font>
      <b/>
      <sz val="16"/>
      <color indexed="8"/>
      <name val="Arial"/>
      <family val="2"/>
    </font>
    <font>
      <sz val="12"/>
      <color rgb="FFFF0000"/>
      <name val="Arial"/>
      <family val="2"/>
    </font>
    <font>
      <sz val="14"/>
      <name val="Arial"/>
      <family val="2"/>
    </font>
    <font>
      <b/>
      <u/>
      <sz val="14"/>
      <name val="Arial"/>
      <family val="2"/>
    </font>
    <font>
      <sz val="14"/>
      <color rgb="FFFF0000"/>
      <name val="Arial"/>
      <family val="2"/>
    </font>
    <font>
      <b/>
      <sz val="16"/>
      <color theme="1"/>
      <name val="Arial"/>
      <family val="2"/>
    </font>
    <font>
      <b/>
      <sz val="11"/>
      <color theme="1"/>
      <name val="Arial"/>
      <family val="2"/>
    </font>
    <font>
      <sz val="11"/>
      <color theme="1"/>
      <name val="Arial"/>
      <family val="2"/>
    </font>
    <font>
      <sz val="11"/>
      <name val="Arial"/>
      <family val="2"/>
    </font>
    <font>
      <u/>
      <sz val="11"/>
      <name val="Arial"/>
      <family val="2"/>
    </font>
    <font>
      <b/>
      <i/>
      <sz val="14"/>
      <name val="Arial"/>
      <family val="2"/>
    </font>
    <font>
      <b/>
      <sz val="12"/>
      <color theme="0"/>
      <name val="Arial"/>
      <family val="2"/>
    </font>
    <font>
      <b/>
      <sz val="10"/>
      <color theme="1"/>
      <name val="Arial"/>
      <family val="2"/>
    </font>
    <font>
      <b/>
      <sz val="10"/>
      <color rgb="FFFF0000"/>
      <name val="Arial"/>
      <family val="2"/>
    </font>
    <font>
      <b/>
      <sz val="9"/>
      <color rgb="FF996633"/>
      <name val="Arial"/>
      <family val="2"/>
    </font>
    <font>
      <b/>
      <sz val="9"/>
      <color rgb="FF00B050"/>
      <name val="Arial"/>
      <family val="2"/>
    </font>
    <font>
      <b/>
      <sz val="9"/>
      <color rgb="FF0070C0"/>
      <name val="Arial"/>
      <family val="2"/>
    </font>
    <font>
      <sz val="9"/>
      <color rgb="FF996633"/>
      <name val="Arial"/>
      <family val="2"/>
    </font>
    <font>
      <sz val="9"/>
      <color rgb="FF00B050"/>
      <name val="Arial"/>
      <family val="2"/>
    </font>
    <font>
      <sz val="9"/>
      <color rgb="FF0070C0"/>
      <name val="Arial"/>
      <family val="2"/>
    </font>
    <font>
      <b/>
      <sz val="9"/>
      <color theme="9" tint="-0.249977111117893"/>
      <name val="Arial"/>
      <family val="2"/>
    </font>
    <font>
      <b/>
      <sz val="9"/>
      <color theme="3" tint="0.39997558519241921"/>
      <name val="Arial"/>
      <family val="2"/>
    </font>
    <font>
      <b/>
      <sz val="9"/>
      <color rgb="FFFF0000"/>
      <name val="Arial"/>
      <family val="2"/>
    </font>
    <font>
      <sz val="9"/>
      <color indexed="8"/>
      <name val="Arial"/>
      <family val="2"/>
    </font>
    <font>
      <sz val="9"/>
      <color rgb="FFFF000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46"/>
        <bgColor indexed="64"/>
      </patternFill>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CCCC00"/>
        <bgColor indexed="64"/>
      </patternFill>
    </fill>
    <fill>
      <patternFill patternType="solid">
        <fgColor theme="0" tint="-0.14999847407452621"/>
        <bgColor indexed="64"/>
      </patternFill>
    </fill>
    <fill>
      <patternFill patternType="solid">
        <fgColor rgb="FFCCFFFF"/>
        <bgColor indexed="64"/>
      </patternFill>
    </fill>
    <fill>
      <patternFill patternType="solid">
        <fgColor rgb="FFE9B6B5"/>
        <bgColor indexed="64"/>
      </patternFill>
    </fill>
    <fill>
      <patternFill patternType="solid">
        <fgColor indexed="26"/>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C000"/>
        <bgColor indexed="64"/>
      </patternFill>
    </fill>
    <fill>
      <patternFill patternType="solid">
        <fgColor rgb="FF8DB4E2"/>
        <bgColor indexed="64"/>
      </patternFill>
    </fill>
    <fill>
      <patternFill patternType="solid">
        <fgColor theme="3" tint="0.59999389629810485"/>
        <bgColor indexed="64"/>
      </patternFill>
    </fill>
    <fill>
      <patternFill patternType="solid">
        <fgColor rgb="FF376BB2"/>
        <bgColor indexed="31"/>
      </patternFill>
    </fill>
    <fill>
      <patternFill patternType="solid">
        <fgColor rgb="FFC0C0C0"/>
        <bgColor indexed="31"/>
      </patternFill>
    </fill>
    <fill>
      <patternFill patternType="solid">
        <fgColor rgb="FFC0C0C0"/>
        <bgColor indexed="23"/>
      </patternFill>
    </fill>
    <fill>
      <patternFill patternType="solid">
        <fgColor rgb="FFC0C0C0"/>
        <bgColor indexed="64"/>
      </patternFill>
    </fill>
    <fill>
      <patternFill patternType="solid">
        <fgColor indexed="9"/>
        <bgColor indexed="26"/>
      </patternFill>
    </fill>
    <fill>
      <patternFill patternType="solid">
        <fgColor rgb="FFFFFF00"/>
        <bgColor indexed="64"/>
      </patternFill>
    </fill>
    <fill>
      <patternFill patternType="solid">
        <fgColor theme="0" tint="-0.249977111117893"/>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2"/>
      </left>
      <right style="medium">
        <color indexed="62"/>
      </right>
      <top style="medium">
        <color indexed="62"/>
      </top>
      <bottom style="medium">
        <color indexed="62"/>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2"/>
      </left>
      <right style="medium">
        <color indexed="62"/>
      </right>
      <top style="medium">
        <color indexed="62"/>
      </top>
      <bottom/>
      <diagonal/>
    </border>
    <border>
      <left style="medium">
        <color indexed="62"/>
      </left>
      <right style="medium">
        <color indexed="62"/>
      </right>
      <top/>
      <bottom style="medium">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auto="1"/>
      </left>
      <right/>
      <top style="thin">
        <color auto="1"/>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auto="1"/>
      </left>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style="thin">
        <color indexed="64"/>
      </top>
      <bottom style="double">
        <color indexed="64"/>
      </bottom>
      <diagonal/>
    </border>
    <border>
      <left/>
      <right/>
      <top style="thin">
        <color auto="1"/>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auto="1"/>
      </top>
      <bottom style="thin">
        <color auto="1"/>
      </bottom>
      <diagonal/>
    </border>
    <border>
      <left style="thin">
        <color indexed="64"/>
      </left>
      <right style="medium">
        <color indexed="64"/>
      </right>
      <top style="thin">
        <color indexed="64"/>
      </top>
      <bottom style="double">
        <color indexed="64"/>
      </bottom>
      <diagonal/>
    </border>
    <border>
      <left style="thin">
        <color auto="1"/>
      </left>
      <right/>
      <top style="thin">
        <color indexed="64"/>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thin">
        <color indexed="59"/>
      </bottom>
      <diagonal/>
    </border>
    <border>
      <left/>
      <right/>
      <top/>
      <bottom style="thin">
        <color indexed="59"/>
      </bottom>
      <diagonal/>
    </border>
    <border>
      <left/>
      <right style="thin">
        <color indexed="64"/>
      </right>
      <top/>
      <bottom style="thin">
        <color indexed="59"/>
      </bottom>
      <diagonal/>
    </border>
    <border>
      <left/>
      <right style="thin">
        <color indexed="64"/>
      </right>
      <top style="thin">
        <color indexed="59"/>
      </top>
      <bottom style="thin">
        <color indexed="59"/>
      </bottom>
      <diagonal/>
    </border>
    <border>
      <left style="thin">
        <color indexed="64"/>
      </left>
      <right style="thin">
        <color indexed="64"/>
      </right>
      <top style="thin">
        <color indexed="64"/>
      </top>
      <bottom style="thin">
        <color indexed="64"/>
      </bottom>
      <diagonal/>
    </border>
    <border>
      <left/>
      <right style="thin">
        <color indexed="59"/>
      </right>
      <top/>
      <bottom/>
      <diagonal/>
    </border>
    <border>
      <left style="thin">
        <color indexed="59"/>
      </left>
      <right style="thin">
        <color indexed="64"/>
      </right>
      <top style="thin">
        <color indexed="59"/>
      </top>
      <bottom/>
      <diagonal/>
    </border>
    <border>
      <left style="thin">
        <color indexed="64"/>
      </left>
      <right style="thin">
        <color indexed="59"/>
      </right>
      <top/>
      <bottom style="thin">
        <color indexed="59"/>
      </bottom>
      <diagonal/>
    </border>
    <border>
      <left style="thin">
        <color indexed="59"/>
      </left>
      <right style="thin">
        <color indexed="59"/>
      </right>
      <top/>
      <bottom style="thin">
        <color indexed="59"/>
      </bottom>
      <diagonal/>
    </border>
    <border>
      <left style="thin">
        <color indexed="59"/>
      </left>
      <right style="thin">
        <color indexed="59"/>
      </right>
      <top style="thin">
        <color indexed="59"/>
      </top>
      <bottom style="thin">
        <color indexed="59"/>
      </bottom>
      <diagonal/>
    </border>
    <border>
      <left style="thin">
        <color indexed="64"/>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style="thin">
        <color indexed="59"/>
      </left>
      <right style="thin">
        <color indexed="64"/>
      </right>
      <top/>
      <bottom style="thin">
        <color indexed="59"/>
      </bottom>
      <diagonal/>
    </border>
    <border>
      <left style="thin">
        <color indexed="59"/>
      </left>
      <right style="thin">
        <color indexed="64"/>
      </right>
      <top style="thin">
        <color indexed="59"/>
      </top>
      <bottom style="thin">
        <color indexed="59"/>
      </bottom>
      <diagonal/>
    </border>
    <border>
      <left style="thin">
        <color indexed="64"/>
      </left>
      <right/>
      <top style="thin">
        <color indexed="59"/>
      </top>
      <bottom style="thin">
        <color indexed="59"/>
      </bottom>
      <diagonal/>
    </border>
    <border>
      <left/>
      <right style="thin">
        <color indexed="59"/>
      </right>
      <top style="thin">
        <color indexed="59"/>
      </top>
      <bottom style="thin">
        <color indexed="59"/>
      </bottom>
      <diagonal/>
    </border>
    <border>
      <left style="thin">
        <color indexed="59"/>
      </left>
      <right style="thin">
        <color indexed="59"/>
      </right>
      <top style="thin">
        <color indexed="59"/>
      </top>
      <bottom/>
      <diagonal/>
    </border>
    <border>
      <left style="thin">
        <color indexed="59"/>
      </left>
      <right style="thin">
        <color indexed="59"/>
      </right>
      <top style="thin">
        <color indexed="64"/>
      </top>
      <bottom style="thin">
        <color indexed="64"/>
      </bottom>
      <diagonal/>
    </border>
    <border>
      <left style="thin">
        <color indexed="59"/>
      </left>
      <right style="thin">
        <color indexed="64"/>
      </right>
      <top style="thin">
        <color indexed="64"/>
      </top>
      <bottom style="thin">
        <color indexed="64"/>
      </bottom>
      <diagonal/>
    </border>
    <border>
      <left style="thin">
        <color indexed="59"/>
      </left>
      <right style="thin">
        <color indexed="59"/>
      </right>
      <top/>
      <bottom/>
      <diagonal/>
    </border>
    <border>
      <left style="thin">
        <color indexed="59"/>
      </left>
      <right style="thin">
        <color indexed="64"/>
      </right>
      <top/>
      <bottom/>
      <diagonal/>
    </border>
    <border>
      <left style="thin">
        <color indexed="59"/>
      </left>
      <right/>
      <top style="thin">
        <color indexed="59"/>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59"/>
      </top>
      <bottom/>
      <diagonal/>
    </border>
    <border>
      <left/>
      <right/>
      <top style="thin">
        <color indexed="59"/>
      </top>
      <bottom/>
      <diagonal/>
    </border>
    <border>
      <left/>
      <right style="thin">
        <color indexed="64"/>
      </right>
      <top style="thin">
        <color indexed="59"/>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s>
  <cellStyleXfs count="53">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7" fillId="0" borderId="0"/>
    <xf numFmtId="0" fontId="16" fillId="0" borderId="0"/>
    <xf numFmtId="0" fontId="16" fillId="0" borderId="0"/>
    <xf numFmtId="0" fontId="3" fillId="0" borderId="0"/>
    <xf numFmtId="0" fontId="3" fillId="0" borderId="0"/>
    <xf numFmtId="166" fontId="3" fillId="0" borderId="0" applyFont="0" applyFill="0" applyBorder="0" applyAlignment="0" applyProtection="0"/>
    <xf numFmtId="0" fontId="3" fillId="0" borderId="0" applyBorder="0"/>
    <xf numFmtId="0" fontId="3" fillId="0" borderId="0" applyBorder="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8" fillId="29" borderId="32" applyNumberFormat="0" applyFont="0" applyAlignment="0" applyProtection="0"/>
    <xf numFmtId="0" fontId="3" fillId="29" borderId="32" applyNumberFormat="0" applyFont="0" applyAlignment="0" applyProtection="0"/>
    <xf numFmtId="0" fontId="3" fillId="0" borderId="0"/>
    <xf numFmtId="0" fontId="3" fillId="0" borderId="0"/>
    <xf numFmtId="0" fontId="3" fillId="0" borderId="0"/>
    <xf numFmtId="170" fontId="3" fillId="0" borderId="0" applyFont="0" applyFill="0" applyBorder="0" applyAlignment="0" applyProtection="0"/>
    <xf numFmtId="170" fontId="3" fillId="0" borderId="0" applyFont="0" applyFill="0" applyBorder="0" applyAlignment="0" applyProtection="0"/>
    <xf numFmtId="0" fontId="3" fillId="0" borderId="0"/>
    <xf numFmtId="0" fontId="2" fillId="0" borderId="0"/>
    <xf numFmtId="44" fontId="32" fillId="0" borderId="0" applyFont="0" applyFill="0" applyBorder="0" applyAlignment="0" applyProtection="0"/>
    <xf numFmtId="0" fontId="3" fillId="0" borderId="0" applyFill="0" applyBorder="0" applyProtection="0"/>
    <xf numFmtId="0" fontId="1" fillId="0" borderId="0"/>
    <xf numFmtId="44" fontId="3" fillId="0" borderId="0" applyFont="0" applyFill="0" applyBorder="0" applyAlignment="0" applyProtection="0"/>
    <xf numFmtId="0" fontId="3" fillId="0" borderId="0"/>
    <xf numFmtId="176" fontId="18" fillId="0" borderId="0" applyFill="0" applyBorder="0" applyAlignment="0" applyProtection="0"/>
    <xf numFmtId="0" fontId="18" fillId="29" borderId="102" applyNumberFormat="0" applyFont="0" applyAlignment="0" applyProtection="0"/>
    <xf numFmtId="0" fontId="18" fillId="29" borderId="100" applyNumberFormat="0" applyFont="0" applyAlignment="0" applyProtection="0"/>
    <xf numFmtId="0" fontId="3" fillId="29" borderId="100" applyNumberFormat="0" applyFont="0" applyAlignment="0" applyProtection="0"/>
    <xf numFmtId="0" fontId="3" fillId="29" borderId="102" applyNumberFormat="0" applyFont="0" applyAlignment="0" applyProtection="0"/>
    <xf numFmtId="44" fontId="3" fillId="0" borderId="0" applyFont="0" applyFill="0" applyBorder="0" applyAlignment="0" applyProtection="0"/>
  </cellStyleXfs>
  <cellXfs count="594">
    <xf numFmtId="0" fontId="0" fillId="0" borderId="0" xfId="0"/>
    <xf numFmtId="49" fontId="6" fillId="16" borderId="1" xfId="0" applyNumberFormat="1" applyFont="1" applyFill="1" applyBorder="1" applyAlignment="1" applyProtection="1">
      <alignment horizontal="center" vertical="center"/>
    </xf>
    <xf numFmtId="49" fontId="5" fillId="0" borderId="2" xfId="0" applyNumberFormat="1" applyFont="1" applyBorder="1" applyAlignment="1" applyProtection="1">
      <alignment horizontal="left" vertical="center"/>
    </xf>
    <xf numFmtId="49" fontId="5" fillId="0" borderId="3" xfId="0" applyNumberFormat="1" applyFont="1" applyBorder="1" applyAlignment="1" applyProtection="1">
      <alignment vertical="center"/>
    </xf>
    <xf numFmtId="49" fontId="6" fillId="17" borderId="3" xfId="0" applyNumberFormat="1" applyFont="1" applyFill="1" applyBorder="1" applyAlignment="1" applyProtection="1">
      <alignment horizontal="centerContinuous" vertical="center"/>
    </xf>
    <xf numFmtId="3" fontId="6" fillId="16" borderId="1" xfId="0" applyNumberFormat="1" applyFont="1" applyFill="1" applyBorder="1" applyAlignment="1" applyProtection="1">
      <alignment horizontal="centerContinuous" vertical="center" wrapText="1"/>
    </xf>
    <xf numFmtId="4" fontId="6" fillId="17" borderId="3" xfId="0" applyNumberFormat="1" applyFont="1" applyFill="1" applyBorder="1" applyAlignment="1" applyProtection="1">
      <alignment horizontal="centerContinuous" vertical="center"/>
    </xf>
    <xf numFmtId="49" fontId="9" fillId="17" borderId="9" xfId="0" applyNumberFormat="1" applyFont="1" applyFill="1" applyBorder="1" applyAlignment="1" applyProtection="1">
      <alignment horizontal="centerContinuous" vertical="center"/>
    </xf>
    <xf numFmtId="3" fontId="7" fillId="16" borderId="1" xfId="0" applyNumberFormat="1" applyFont="1" applyFill="1" applyBorder="1" applyAlignment="1" applyProtection="1">
      <alignment horizontal="center" vertical="center" wrapText="1"/>
    </xf>
    <xf numFmtId="3" fontId="7" fillId="16" borderId="1"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centerContinuous" vertical="center"/>
    </xf>
    <xf numFmtId="9" fontId="6" fillId="18" borderId="1" xfId="0" applyNumberFormat="1" applyFont="1" applyFill="1" applyBorder="1" applyAlignment="1" applyProtection="1">
      <alignment horizontal="center" vertical="center"/>
      <protection locked="0"/>
    </xf>
    <xf numFmtId="0" fontId="6" fillId="16" borderId="1" xfId="0" applyFont="1" applyFill="1" applyBorder="1" applyAlignment="1" applyProtection="1">
      <alignment horizontal="center" vertical="center"/>
    </xf>
    <xf numFmtId="49" fontId="6" fillId="16" borderId="1" xfId="0" applyNumberFormat="1" applyFont="1" applyFill="1" applyBorder="1" applyAlignment="1" applyProtection="1">
      <alignment horizontal="center" vertical="center" wrapText="1"/>
    </xf>
    <xf numFmtId="49" fontId="9" fillId="16" borderId="1" xfId="0" applyNumberFormat="1" applyFont="1" applyFill="1" applyBorder="1" applyAlignment="1" applyProtection="1">
      <alignment horizontal="centerContinuous" vertical="center" wrapText="1"/>
    </xf>
    <xf numFmtId="165" fontId="6" fillId="16" borderId="1" xfId="0" applyNumberFormat="1" applyFont="1" applyFill="1" applyBorder="1" applyAlignment="1" applyProtection="1">
      <alignment horizontal="center" vertical="center" wrapText="1"/>
    </xf>
    <xf numFmtId="3" fontId="6" fillId="16" borderId="1" xfId="0" applyNumberFormat="1" applyFont="1" applyFill="1" applyBorder="1" applyAlignment="1" applyProtection="1">
      <alignment horizontal="center" vertical="center" wrapText="1"/>
    </xf>
    <xf numFmtId="4" fontId="6" fillId="16" borderId="1" xfId="0" applyNumberFormat="1" applyFont="1" applyFill="1" applyBorder="1" applyAlignment="1" applyProtection="1">
      <alignment horizontal="centerContinuous" vertical="center"/>
    </xf>
    <xf numFmtId="0" fontId="5" fillId="0" borderId="12" xfId="0" applyFont="1" applyFill="1" applyBorder="1" applyAlignment="1" applyProtection="1">
      <alignment horizontal="center" vertical="center"/>
    </xf>
    <xf numFmtId="3" fontId="5" fillId="18" borderId="12" xfId="0" applyNumberFormat="1" applyFont="1" applyFill="1" applyBorder="1" applyAlignment="1" applyProtection="1">
      <alignment horizontal="center" vertical="center"/>
      <protection locked="0"/>
    </xf>
    <xf numFmtId="4" fontId="5" fillId="0" borderId="12" xfId="0" applyNumberFormat="1" applyFont="1" applyBorder="1" applyAlignment="1" applyProtection="1">
      <alignment horizontal="right" vertical="center"/>
    </xf>
    <xf numFmtId="0" fontId="8" fillId="16" borderId="1" xfId="0" applyFont="1" applyFill="1" applyBorder="1" applyAlignment="1" applyProtection="1">
      <alignment horizontal="center" vertical="center"/>
    </xf>
    <xf numFmtId="49" fontId="8" fillId="16" borderId="1" xfId="0" applyNumberFormat="1" applyFont="1" applyFill="1" applyBorder="1" applyAlignment="1" applyProtection="1">
      <alignment horizontal="center" vertical="center"/>
    </xf>
    <xf numFmtId="49" fontId="8" fillId="16" borderId="1" xfId="0" applyNumberFormat="1" applyFont="1" applyFill="1" applyBorder="1" applyAlignment="1" applyProtection="1">
      <alignment horizontal="center" vertical="center" wrapText="1"/>
    </xf>
    <xf numFmtId="4" fontId="8" fillId="16" borderId="1" xfId="0" applyNumberFormat="1" applyFont="1" applyFill="1" applyBorder="1" applyAlignment="1" applyProtection="1">
      <alignment horizontal="center" vertical="center"/>
    </xf>
    <xf numFmtId="49" fontId="8" fillId="19" borderId="1" xfId="0" applyNumberFormat="1" applyFont="1" applyFill="1" applyBorder="1" applyAlignment="1" applyProtection="1">
      <alignment horizontal="center" vertical="center" wrapText="1"/>
    </xf>
    <xf numFmtId="165" fontId="8" fillId="16" borderId="1" xfId="0" applyNumberFormat="1" applyFont="1" applyFill="1" applyBorder="1" applyAlignment="1" applyProtection="1">
      <alignment horizontal="center" vertical="center" wrapText="1"/>
    </xf>
    <xf numFmtId="3" fontId="8" fillId="16" borderId="1" xfId="0" applyNumberFormat="1" applyFont="1" applyFill="1" applyBorder="1" applyAlignment="1" applyProtection="1">
      <alignment horizontal="center" vertical="center" wrapText="1"/>
    </xf>
    <xf numFmtId="165" fontId="8" fillId="16" borderId="1" xfId="0" applyNumberFormat="1" applyFont="1" applyFill="1" applyBorder="1" applyAlignment="1" applyProtection="1">
      <alignment horizontal="center" vertical="center"/>
    </xf>
    <xf numFmtId="3" fontId="7" fillId="16" borderId="2" xfId="0" applyNumberFormat="1" applyFont="1" applyFill="1" applyBorder="1" applyAlignment="1" applyProtection="1">
      <alignment horizontal="center" vertical="center"/>
    </xf>
    <xf numFmtId="49" fontId="5" fillId="0" borderId="6" xfId="0" applyNumberFormat="1" applyFont="1" applyFill="1" applyBorder="1" applyAlignment="1" applyProtection="1">
      <alignment horizontal="centerContinuous" vertical="center"/>
    </xf>
    <xf numFmtId="49" fontId="6" fillId="0" borderId="6" xfId="0" applyNumberFormat="1" applyFont="1" applyFill="1" applyBorder="1" applyAlignment="1" applyProtection="1">
      <alignment horizontal="centerContinuous" vertical="center"/>
    </xf>
    <xf numFmtId="3" fontId="6" fillId="20" borderId="1"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Continuous" vertical="center"/>
    </xf>
    <xf numFmtId="49" fontId="6" fillId="17" borderId="0" xfId="0" applyNumberFormat="1" applyFont="1" applyFill="1" applyBorder="1" applyAlignment="1" applyProtection="1">
      <alignment horizontal="centerContinuous" vertical="center"/>
    </xf>
    <xf numFmtId="165" fontId="6" fillId="17" borderId="0" xfId="0" applyNumberFormat="1" applyFont="1" applyFill="1" applyBorder="1" applyAlignment="1" applyProtection="1">
      <alignment horizontal="centerContinuous" vertical="center"/>
    </xf>
    <xf numFmtId="165" fontId="6" fillId="17" borderId="7" xfId="0" applyNumberFormat="1" applyFont="1" applyFill="1" applyBorder="1" applyAlignment="1" applyProtection="1">
      <alignment horizontal="centerContinuous" vertical="center"/>
    </xf>
    <xf numFmtId="49" fontId="9" fillId="17" borderId="0" xfId="0" applyNumberFormat="1" applyFont="1" applyFill="1" applyBorder="1" applyAlignment="1" applyProtection="1">
      <alignment horizontal="centerContinuous" vertical="center"/>
    </xf>
    <xf numFmtId="14" fontId="6" fillId="17" borderId="1" xfId="0" applyNumberFormat="1" applyFont="1" applyFill="1" applyBorder="1" applyAlignment="1" applyProtection="1">
      <alignment horizontal="center" vertical="center"/>
    </xf>
    <xf numFmtId="3" fontId="6" fillId="20" borderId="1" xfId="0" applyNumberFormat="1" applyFont="1" applyFill="1" applyBorder="1" applyAlignment="1" applyProtection="1">
      <alignment horizontal="centerContinuous" vertical="center"/>
    </xf>
    <xf numFmtId="167" fontId="5" fillId="0" borderId="12" xfId="21" applyFont="1" applyBorder="1" applyAlignment="1" applyProtection="1">
      <alignment horizontal="right" vertical="center"/>
    </xf>
    <xf numFmtId="0" fontId="5" fillId="19" borderId="12" xfId="0" applyFont="1" applyFill="1" applyBorder="1" applyAlignment="1" applyProtection="1">
      <alignment horizontal="center" vertical="center"/>
    </xf>
    <xf numFmtId="2" fontId="5" fillId="19" borderId="12" xfId="0" applyNumberFormat="1" applyFont="1" applyFill="1" applyBorder="1" applyAlignment="1" applyProtection="1">
      <alignment horizontal="center" vertical="center"/>
    </xf>
    <xf numFmtId="166" fontId="5" fillId="19" borderId="12" xfId="19" applyFont="1" applyFill="1" applyBorder="1" applyAlignment="1" applyProtection="1">
      <alignment horizontal="center" vertical="center"/>
    </xf>
    <xf numFmtId="0" fontId="0" fillId="0" borderId="0" xfId="0" applyFill="1" applyBorder="1" applyProtection="1"/>
    <xf numFmtId="0" fontId="5" fillId="19" borderId="12" xfId="0" applyFont="1" applyFill="1" applyBorder="1" applyAlignment="1" applyProtection="1">
      <alignment horizontal="left" vertical="center"/>
    </xf>
    <xf numFmtId="49" fontId="5" fillId="0" borderId="12" xfId="0" applyNumberFormat="1" applyFont="1" applyFill="1" applyBorder="1" applyAlignment="1" applyProtection="1">
      <alignment horizontal="center" vertical="center"/>
    </xf>
    <xf numFmtId="49" fontId="6" fillId="0" borderId="2" xfId="0" applyNumberFormat="1" applyFont="1" applyBorder="1" applyAlignment="1" applyProtection="1">
      <alignment horizontal="left" vertical="center"/>
    </xf>
    <xf numFmtId="49" fontId="6" fillId="0" borderId="0" xfId="0" applyNumberFormat="1" applyFont="1" applyFill="1" applyBorder="1" applyAlignment="1" applyProtection="1">
      <alignment horizontal="left" vertical="center"/>
    </xf>
    <xf numFmtId="49" fontId="6" fillId="0" borderId="13" xfId="0" applyNumberFormat="1" applyFont="1" applyFill="1" applyBorder="1" applyAlignment="1" applyProtection="1">
      <alignment horizontal="centerContinuous" vertical="center"/>
    </xf>
    <xf numFmtId="49" fontId="6" fillId="0" borderId="10" xfId="0" applyNumberFormat="1" applyFont="1" applyFill="1" applyBorder="1" applyAlignment="1" applyProtection="1">
      <alignment horizontal="centerContinuous" vertical="center"/>
    </xf>
    <xf numFmtId="49" fontId="6" fillId="0" borderId="3" xfId="0" applyNumberFormat="1" applyFont="1" applyFill="1" applyBorder="1" applyAlignment="1" applyProtection="1">
      <alignment horizontal="left" vertical="center"/>
    </xf>
    <xf numFmtId="0" fontId="5" fillId="0" borderId="12" xfId="0" applyNumberFormat="1" applyFont="1" applyFill="1" applyBorder="1" applyAlignment="1" applyProtection="1">
      <alignment horizontal="center" vertical="center"/>
    </xf>
    <xf numFmtId="2" fontId="6" fillId="19" borderId="10" xfId="0" applyNumberFormat="1" applyFont="1" applyFill="1" applyBorder="1" applyAlignment="1" applyProtection="1">
      <alignment horizontal="centerContinuous" vertical="center" wrapText="1"/>
    </xf>
    <xf numFmtId="4" fontId="6" fillId="16" borderId="12" xfId="0" applyNumberFormat="1" applyFont="1" applyFill="1" applyBorder="1" applyAlignment="1" applyProtection="1">
      <alignment horizontal="centerContinuous" vertical="center"/>
    </xf>
    <xf numFmtId="0" fontId="6" fillId="22" borderId="22" xfId="0" applyFont="1" applyFill="1" applyBorder="1" applyAlignment="1" applyProtection="1">
      <alignment horizontal="center" vertical="center" wrapText="1"/>
    </xf>
    <xf numFmtId="0" fontId="6" fillId="22" borderId="23" xfId="0" applyFont="1" applyFill="1" applyBorder="1" applyAlignment="1" applyProtection="1">
      <alignment horizontal="center" vertical="center" wrapText="1"/>
    </xf>
    <xf numFmtId="0" fontId="6" fillId="19" borderId="13" xfId="0" applyFont="1" applyFill="1" applyBorder="1" applyAlignment="1" applyProtection="1">
      <alignment horizontal="center" vertical="center" wrapText="1"/>
    </xf>
    <xf numFmtId="4" fontId="5" fillId="19" borderId="12" xfId="0" applyNumberFormat="1" applyFont="1" applyFill="1" applyBorder="1" applyAlignment="1" applyProtection="1">
      <alignment horizontal="right" vertical="center"/>
    </xf>
    <xf numFmtId="165" fontId="15" fillId="16" borderId="13" xfId="0" applyNumberFormat="1" applyFont="1" applyFill="1" applyBorder="1" applyAlignment="1" applyProtection="1">
      <alignment vertical="center"/>
    </xf>
    <xf numFmtId="165" fontId="15" fillId="16" borderId="7" xfId="0" applyNumberFormat="1" applyFont="1" applyFill="1" applyBorder="1" applyAlignment="1" applyProtection="1">
      <alignment vertical="center"/>
    </xf>
    <xf numFmtId="165" fontId="6" fillId="16" borderId="2" xfId="0" applyNumberFormat="1" applyFont="1" applyFill="1" applyBorder="1" applyAlignment="1" applyProtection="1">
      <alignment vertical="center"/>
    </xf>
    <xf numFmtId="165" fontId="6" fillId="16" borderId="9" xfId="0" applyNumberFormat="1" applyFont="1" applyFill="1" applyBorder="1" applyAlignment="1" applyProtection="1">
      <alignment vertical="center"/>
    </xf>
    <xf numFmtId="0" fontId="5" fillId="22" borderId="16" xfId="0" applyFont="1" applyFill="1" applyBorder="1" applyAlignment="1" applyProtection="1">
      <alignment vertical="center" wrapText="1"/>
    </xf>
    <xf numFmtId="166" fontId="22" fillId="20" borderId="23" xfId="19" applyFont="1" applyFill="1" applyBorder="1" applyAlignment="1" applyProtection="1">
      <alignment horizontal="center" vertical="center"/>
    </xf>
    <xf numFmtId="166" fontId="22" fillId="20" borderId="31" xfId="19" applyFont="1" applyFill="1" applyBorder="1" applyAlignment="1" applyProtection="1">
      <alignment horizontal="center" vertical="center"/>
    </xf>
    <xf numFmtId="166" fontId="22" fillId="20" borderId="22" xfId="19" applyFont="1" applyFill="1" applyBorder="1" applyAlignment="1" applyProtection="1">
      <alignment horizontal="center" vertical="center"/>
    </xf>
    <xf numFmtId="166" fontId="22" fillId="20" borderId="25" xfId="19" applyFont="1" applyFill="1" applyBorder="1" applyAlignment="1" applyProtection="1">
      <alignment horizontal="center" vertical="center"/>
    </xf>
    <xf numFmtId="3" fontId="10" fillId="0" borderId="2" xfId="0" applyNumberFormat="1" applyFont="1" applyBorder="1" applyAlignment="1" applyProtection="1">
      <alignment vertical="center"/>
    </xf>
    <xf numFmtId="3" fontId="5" fillId="0" borderId="3" xfId="0" applyNumberFormat="1" applyFont="1" applyBorder="1" applyAlignment="1" applyProtection="1">
      <alignment horizontal="center" vertical="center"/>
    </xf>
    <xf numFmtId="4" fontId="5" fillId="0" borderId="3" xfId="0" applyNumberFormat="1" applyFont="1" applyBorder="1" applyAlignment="1" applyProtection="1">
      <alignment vertical="center"/>
    </xf>
    <xf numFmtId="165" fontId="5" fillId="0" borderId="1" xfId="0" applyNumberFormat="1" applyFont="1" applyBorder="1" applyAlignment="1" applyProtection="1">
      <alignment horizontal="center" vertical="center"/>
    </xf>
    <xf numFmtId="168" fontId="5" fillId="19" borderId="12" xfId="0" applyNumberFormat="1" applyFont="1" applyFill="1" applyBorder="1" applyAlignment="1" applyProtection="1">
      <alignment horizontal="right" vertical="center"/>
    </xf>
    <xf numFmtId="165" fontId="15" fillId="16" borderId="8" xfId="0" applyNumberFormat="1" applyFont="1" applyFill="1" applyBorder="1" applyAlignment="1" applyProtection="1">
      <alignment vertical="center"/>
    </xf>
    <xf numFmtId="165" fontId="15" fillId="16" borderId="5" xfId="0" applyNumberFormat="1" applyFont="1" applyFill="1" applyBorder="1" applyAlignment="1" applyProtection="1">
      <alignment vertical="center"/>
    </xf>
    <xf numFmtId="49" fontId="5" fillId="24" borderId="12" xfId="0" applyNumberFormat="1" applyFont="1" applyFill="1" applyBorder="1" applyAlignment="1" applyProtection="1">
      <alignment horizontal="center" vertical="center"/>
    </xf>
    <xf numFmtId="165" fontId="6" fillId="0" borderId="7" xfId="0" applyNumberFormat="1" applyFont="1" applyFill="1" applyBorder="1" applyAlignment="1" applyProtection="1">
      <alignment horizontal="centerContinuous" vertical="center"/>
    </xf>
    <xf numFmtId="49" fontId="6" fillId="26" borderId="4" xfId="0" applyNumberFormat="1" applyFont="1" applyFill="1" applyBorder="1" applyAlignment="1" applyProtection="1">
      <alignment horizontal="centerContinuous" vertical="center"/>
    </xf>
    <xf numFmtId="4" fontId="5" fillId="26" borderId="4" xfId="0" applyNumberFormat="1" applyFont="1" applyFill="1" applyBorder="1" applyAlignment="1" applyProtection="1">
      <alignment horizontal="centerContinuous" vertical="center"/>
    </xf>
    <xf numFmtId="49" fontId="5" fillId="26" borderId="4" xfId="0" applyNumberFormat="1" applyFont="1" applyFill="1" applyBorder="1" applyAlignment="1" applyProtection="1">
      <alignment horizontal="centerContinuous" vertical="center"/>
    </xf>
    <xf numFmtId="49" fontId="8" fillId="26" borderId="5" xfId="0" applyNumberFormat="1" applyFont="1" applyFill="1" applyBorder="1" applyAlignment="1" applyProtection="1">
      <alignment horizontal="centerContinuous" vertical="center"/>
    </xf>
    <xf numFmtId="49" fontId="6" fillId="26" borderId="13" xfId="0" applyNumberFormat="1" applyFont="1" applyFill="1" applyBorder="1" applyAlignment="1" applyProtection="1">
      <alignment horizontal="center" vertical="center"/>
    </xf>
    <xf numFmtId="49" fontId="6" fillId="26" borderId="6" xfId="0" applyNumberFormat="1" applyFont="1" applyFill="1" applyBorder="1" applyAlignment="1" applyProtection="1">
      <alignment horizontal="center" vertical="center"/>
    </xf>
    <xf numFmtId="49" fontId="5" fillId="26" borderId="6" xfId="0" applyNumberFormat="1" applyFont="1" applyFill="1" applyBorder="1" applyAlignment="1" applyProtection="1">
      <alignment horizontal="center" vertical="center"/>
    </xf>
    <xf numFmtId="4" fontId="6" fillId="26" borderId="6" xfId="0" applyNumberFormat="1" applyFont="1" applyFill="1" applyBorder="1" applyAlignment="1" applyProtection="1">
      <alignment horizontal="centerContinuous" vertical="center"/>
    </xf>
    <xf numFmtId="49" fontId="6" fillId="26" borderId="6" xfId="0" applyNumberFormat="1" applyFont="1" applyFill="1" applyBorder="1" applyAlignment="1" applyProtection="1">
      <alignment horizontal="centerContinuous" vertical="center"/>
    </xf>
    <xf numFmtId="49" fontId="9" fillId="26" borderId="7" xfId="0" applyNumberFormat="1" applyFont="1" applyFill="1" applyBorder="1" applyAlignment="1" applyProtection="1">
      <alignment horizontal="centerContinuous" vertical="center"/>
    </xf>
    <xf numFmtId="0" fontId="6" fillId="0" borderId="12" xfId="0" applyFont="1" applyFill="1" applyBorder="1" applyAlignment="1" applyProtection="1">
      <alignment horizontal="center" vertical="center"/>
    </xf>
    <xf numFmtId="49" fontId="5" fillId="27" borderId="12" xfId="0" applyNumberFormat="1" applyFont="1" applyFill="1" applyBorder="1" applyAlignment="1" applyProtection="1">
      <alignment horizontal="center" vertical="center"/>
    </xf>
    <xf numFmtId="49" fontId="5" fillId="28" borderId="12" xfId="0" applyNumberFormat="1" applyFont="1" applyFill="1" applyBorder="1" applyAlignment="1" applyProtection="1">
      <alignment horizontal="center" vertical="center"/>
    </xf>
    <xf numFmtId="0" fontId="15" fillId="21" borderId="1" xfId="0" applyFont="1" applyFill="1" applyBorder="1" applyAlignment="1" applyProtection="1">
      <alignment horizontal="center" vertical="center" wrapText="1"/>
    </xf>
    <xf numFmtId="0" fontId="15" fillId="21" borderId="12" xfId="0" applyFont="1" applyFill="1" applyBorder="1" applyAlignment="1" applyProtection="1">
      <alignment horizontal="center" vertical="center" wrapText="1"/>
    </xf>
    <xf numFmtId="0" fontId="21" fillId="25" borderId="21" xfId="0" applyFont="1" applyFill="1" applyBorder="1" applyAlignment="1" applyProtection="1">
      <alignment horizontal="center"/>
    </xf>
    <xf numFmtId="0" fontId="21" fillId="25" borderId="28" xfId="0" applyFont="1" applyFill="1" applyBorder="1" applyAlignment="1" applyProtection="1">
      <alignment horizontal="center"/>
    </xf>
    <xf numFmtId="0" fontId="0" fillId="0" borderId="3" xfId="0" applyBorder="1" applyProtection="1"/>
    <xf numFmtId="0" fontId="0" fillId="0" borderId="9" xfId="0" applyBorder="1" applyProtection="1"/>
    <xf numFmtId="0" fontId="15" fillId="0" borderId="0" xfId="0" applyFont="1" applyFill="1" applyBorder="1" applyAlignment="1" applyProtection="1">
      <alignment horizontal="center" vertical="center" wrapText="1"/>
    </xf>
    <xf numFmtId="0" fontId="4" fillId="0" borderId="8" xfId="0" applyFont="1" applyFill="1" applyBorder="1" applyAlignment="1" applyProtection="1">
      <alignment horizontal="centerContinuous" vertical="center"/>
    </xf>
    <xf numFmtId="0" fontId="0" fillId="0" borderId="4" xfId="0" applyFill="1" applyBorder="1" applyAlignment="1" applyProtection="1">
      <alignment horizontal="centerContinuous" vertical="center"/>
    </xf>
    <xf numFmtId="0" fontId="0" fillId="0" borderId="5" xfId="0" applyFill="1" applyBorder="1" applyAlignment="1" applyProtection="1">
      <alignment horizontal="centerContinuous" vertical="center"/>
    </xf>
    <xf numFmtId="0" fontId="13" fillId="17" borderId="5" xfId="0" applyFont="1" applyFill="1" applyBorder="1" applyAlignment="1" applyProtection="1"/>
    <xf numFmtId="0" fontId="6" fillId="16" borderId="2" xfId="0" applyFont="1" applyFill="1" applyBorder="1" applyAlignment="1" applyProtection="1">
      <alignment vertical="center"/>
    </xf>
    <xf numFmtId="0" fontId="0" fillId="16" borderId="3" xfId="0" applyFill="1" applyBorder="1" applyAlignment="1" applyProtection="1">
      <alignment vertical="center"/>
    </xf>
    <xf numFmtId="0" fontId="0" fillId="16" borderId="6" xfId="0" applyFill="1" applyBorder="1" applyAlignment="1" applyProtection="1">
      <alignment vertical="center"/>
    </xf>
    <xf numFmtId="0" fontId="0" fillId="16" borderId="7" xfId="0" applyFill="1" applyBorder="1" applyAlignment="1" applyProtection="1">
      <alignment vertical="center"/>
    </xf>
    <xf numFmtId="0" fontId="4" fillId="22" borderId="24" xfId="0" applyFont="1" applyFill="1" applyBorder="1" applyAlignment="1" applyProtection="1">
      <alignment horizontal="center" vertical="center"/>
    </xf>
    <xf numFmtId="0" fontId="4" fillId="22" borderId="20" xfId="0" applyFont="1" applyFill="1" applyBorder="1" applyAlignment="1" applyProtection="1">
      <alignment horizontal="center" vertical="center"/>
    </xf>
    <xf numFmtId="0" fontId="4" fillId="22" borderId="25" xfId="0" applyFont="1" applyFill="1" applyBorder="1" applyAlignment="1" applyProtection="1">
      <alignment horizontal="center" vertical="center"/>
    </xf>
    <xf numFmtId="0" fontId="6" fillId="0" borderId="0" xfId="0" applyFont="1" applyFill="1" applyBorder="1" applyAlignment="1" applyProtection="1">
      <alignment horizontal="centerContinuous" vertical="center"/>
    </xf>
    <xf numFmtId="0" fontId="13" fillId="17" borderId="11" xfId="0" applyFont="1" applyFill="1" applyBorder="1" applyAlignment="1" applyProtection="1"/>
    <xf numFmtId="0" fontId="7" fillId="16" borderId="1" xfId="0" applyFont="1" applyFill="1" applyBorder="1" applyAlignment="1" applyProtection="1">
      <alignment horizontal="center" vertical="center" wrapText="1"/>
    </xf>
    <xf numFmtId="0" fontId="6" fillId="22" borderId="29" xfId="0" applyFont="1" applyFill="1" applyBorder="1" applyAlignment="1" applyProtection="1">
      <alignment horizontal="center" vertical="center" wrapText="1"/>
    </xf>
    <xf numFmtId="0" fontId="20" fillId="0" borderId="0" xfId="0" applyFont="1" applyFill="1" applyBorder="1" applyAlignment="1" applyProtection="1">
      <alignment horizontal="center"/>
    </xf>
    <xf numFmtId="0" fontId="13" fillId="17" borderId="7" xfId="0" applyFont="1" applyFill="1" applyBorder="1" applyAlignment="1" applyProtection="1"/>
    <xf numFmtId="9" fontId="6" fillId="16" borderId="8" xfId="0" applyNumberFormat="1" applyFont="1" applyFill="1" applyBorder="1" applyAlignment="1" applyProtection="1">
      <alignment horizontal="center"/>
    </xf>
    <xf numFmtId="0" fontId="6" fillId="22" borderId="15" xfId="0" applyFont="1" applyFill="1" applyBorder="1" applyAlignment="1" applyProtection="1">
      <alignment horizontal="center" vertical="center" wrapText="1"/>
    </xf>
    <xf numFmtId="168" fontId="20" fillId="0" borderId="0" xfId="0" applyNumberFormat="1" applyFont="1" applyFill="1" applyBorder="1" applyAlignment="1" applyProtection="1">
      <alignment horizontal="center"/>
    </xf>
    <xf numFmtId="0" fontId="6" fillId="22" borderId="30" xfId="0" applyFont="1" applyFill="1" applyBorder="1" applyAlignment="1" applyProtection="1">
      <alignment horizontal="center" vertical="center" wrapText="1"/>
    </xf>
    <xf numFmtId="0" fontId="6" fillId="0" borderId="0" xfId="0" applyFont="1" applyBorder="1" applyAlignment="1" applyProtection="1">
      <alignment horizontal="centerContinuous" vertical="center"/>
    </xf>
    <xf numFmtId="9" fontId="6" fillId="16" borderId="18" xfId="0" applyNumberFormat="1" applyFont="1" applyFill="1" applyBorder="1" applyAlignment="1" applyProtection="1">
      <alignment horizontal="center"/>
    </xf>
    <xf numFmtId="0" fontId="0" fillId="16" borderId="0" xfId="0" applyFill="1" applyBorder="1" applyProtection="1"/>
    <xf numFmtId="0" fontId="0" fillId="16" borderId="26" xfId="0" applyFill="1" applyBorder="1" applyProtection="1"/>
    <xf numFmtId="0" fontId="0" fillId="17" borderId="8" xfId="0" applyFill="1" applyBorder="1" applyProtection="1"/>
    <xf numFmtId="0" fontId="6" fillId="17" borderId="4" xfId="0" applyFont="1" applyFill="1" applyBorder="1" applyAlignment="1" applyProtection="1">
      <alignment vertical="center"/>
    </xf>
    <xf numFmtId="0" fontId="6" fillId="17" borderId="5" xfId="0" applyFont="1" applyFill="1" applyBorder="1" applyAlignment="1" applyProtection="1">
      <alignment vertical="center"/>
    </xf>
    <xf numFmtId="9" fontId="6" fillId="16" borderId="1" xfId="0" applyNumberFormat="1" applyFont="1" applyFill="1" applyBorder="1" applyAlignment="1" applyProtection="1">
      <alignment horizontal="center"/>
    </xf>
    <xf numFmtId="0" fontId="0" fillId="16" borderId="7" xfId="0" applyFill="1" applyBorder="1" applyProtection="1"/>
    <xf numFmtId="0" fontId="6" fillId="17" borderId="10" xfId="0" applyFont="1" applyFill="1" applyBorder="1" applyAlignment="1" applyProtection="1">
      <alignment vertical="center"/>
    </xf>
    <xf numFmtId="0" fontId="6" fillId="17" borderId="0" xfId="0" applyFont="1" applyFill="1" applyBorder="1" applyAlignment="1" applyProtection="1">
      <alignment vertical="center"/>
    </xf>
    <xf numFmtId="0" fontId="6" fillId="17" borderId="11" xfId="0" applyFont="1" applyFill="1" applyBorder="1" applyAlignment="1" applyProtection="1">
      <alignment vertical="center"/>
    </xf>
    <xf numFmtId="0" fontId="0" fillId="16" borderId="14" xfId="0" applyFill="1" applyBorder="1" applyProtection="1"/>
    <xf numFmtId="0" fontId="6" fillId="17" borderId="13" xfId="0" applyFont="1" applyFill="1" applyBorder="1" applyAlignment="1" applyProtection="1">
      <alignment vertical="center"/>
    </xf>
    <xf numFmtId="0" fontId="6" fillId="17" borderId="6" xfId="0" applyFont="1" applyFill="1" applyBorder="1" applyAlignment="1" applyProtection="1">
      <alignment vertical="center"/>
    </xf>
    <xf numFmtId="0" fontId="6" fillId="17" borderId="7" xfId="0" applyFont="1" applyFill="1" applyBorder="1" applyAlignment="1" applyProtection="1">
      <alignment vertical="center"/>
    </xf>
    <xf numFmtId="0" fontId="0" fillId="16" borderId="12" xfId="0" applyFill="1" applyBorder="1" applyProtection="1"/>
    <xf numFmtId="0" fontId="6" fillId="16" borderId="1" xfId="0" applyFont="1" applyFill="1" applyBorder="1" applyAlignment="1" applyProtection="1">
      <alignment horizontal="center"/>
    </xf>
    <xf numFmtId="0" fontId="21" fillId="0" borderId="0" xfId="0" applyFont="1" applyFill="1" applyBorder="1" applyAlignment="1" applyProtection="1">
      <alignment horizontal="center"/>
    </xf>
    <xf numFmtId="0" fontId="8" fillId="16" borderId="1" xfId="0" applyFont="1" applyFill="1" applyBorder="1" applyAlignment="1" applyProtection="1">
      <alignment horizontal="center" vertical="center" wrapText="1"/>
    </xf>
    <xf numFmtId="168" fontId="5" fillId="19" borderId="1" xfId="0" applyNumberFormat="1" applyFont="1" applyFill="1" applyBorder="1" applyProtection="1"/>
    <xf numFmtId="49" fontId="5" fillId="20" borderId="1" xfId="0" applyNumberFormat="1" applyFont="1" applyFill="1" applyBorder="1" applyAlignment="1" applyProtection="1">
      <alignment horizontal="center"/>
    </xf>
    <xf numFmtId="49" fontId="5" fillId="0" borderId="1" xfId="0" applyNumberFormat="1" applyFont="1" applyBorder="1" applyProtection="1"/>
    <xf numFmtId="168" fontId="5" fillId="24" borderId="1" xfId="0" applyNumberFormat="1" applyFont="1" applyFill="1" applyBorder="1" applyProtection="1"/>
    <xf numFmtId="168" fontId="5" fillId="17" borderId="1" xfId="0" applyNumberFormat="1" applyFont="1" applyFill="1" applyBorder="1" applyProtection="1"/>
    <xf numFmtId="0" fontId="5" fillId="0" borderId="0" xfId="0" applyFont="1" applyProtection="1"/>
    <xf numFmtId="49" fontId="5" fillId="24" borderId="1" xfId="0" applyNumberFormat="1" applyFont="1" applyFill="1" applyBorder="1" applyProtection="1"/>
    <xf numFmtId="168" fontId="5" fillId="0" borderId="1" xfId="0" applyNumberFormat="1" applyFont="1" applyBorder="1" applyProtection="1"/>
    <xf numFmtId="0" fontId="9" fillId="26" borderId="8" xfId="0" applyFont="1" applyFill="1" applyBorder="1" applyAlignment="1" applyProtection="1">
      <alignment horizontal="centerContinuous" vertical="center"/>
    </xf>
    <xf numFmtId="0" fontId="9" fillId="26" borderId="4" xfId="0" applyFont="1" applyFill="1" applyBorder="1" applyAlignment="1" applyProtection="1">
      <alignment horizontal="centerContinuous" vertical="center"/>
    </xf>
    <xf numFmtId="0" fontId="5" fillId="0" borderId="1" xfId="0" applyFont="1" applyBorder="1" applyProtection="1"/>
    <xf numFmtId="49" fontId="5" fillId="20" borderId="1" xfId="0" applyNumberFormat="1" applyFont="1" applyFill="1" applyBorder="1" applyAlignment="1" applyProtection="1">
      <alignment horizontal="center" vertical="center"/>
    </xf>
    <xf numFmtId="49" fontId="5" fillId="24" borderId="1" xfId="0" applyNumberFormat="1" applyFont="1" applyFill="1" applyBorder="1" applyAlignment="1" applyProtection="1">
      <alignment vertical="center" wrapText="1"/>
    </xf>
    <xf numFmtId="168" fontId="5" fillId="17" borderId="1" xfId="0" applyNumberFormat="1" applyFont="1" applyFill="1" applyBorder="1" applyAlignment="1" applyProtection="1">
      <alignment vertical="center"/>
    </xf>
    <xf numFmtId="0" fontId="21" fillId="0" borderId="0" xfId="0" applyFont="1" applyFill="1" applyBorder="1" applyAlignment="1" applyProtection="1">
      <alignment horizontal="center" vertical="center" wrapText="1"/>
    </xf>
    <xf numFmtId="49" fontId="6" fillId="0" borderId="10" xfId="0" applyNumberFormat="1" applyFont="1" applyBorder="1" applyAlignment="1" applyProtection="1">
      <alignment horizontal="left" vertical="center"/>
    </xf>
    <xf numFmtId="0" fontId="0" fillId="0" borderId="0" xfId="0" applyProtection="1"/>
    <xf numFmtId="49" fontId="5" fillId="20" borderId="12" xfId="0" applyNumberFormat="1" applyFont="1" applyFill="1" applyBorder="1" applyAlignment="1" applyProtection="1">
      <alignment horizontal="center"/>
    </xf>
    <xf numFmtId="49" fontId="5" fillId="24" borderId="12" xfId="0" applyNumberFormat="1" applyFont="1" applyFill="1" applyBorder="1" applyProtection="1"/>
    <xf numFmtId="168" fontId="5" fillId="24" borderId="12" xfId="0" applyNumberFormat="1" applyFont="1" applyFill="1" applyBorder="1" applyProtection="1"/>
    <xf numFmtId="168" fontId="5" fillId="17" borderId="12" xfId="0" applyNumberFormat="1" applyFont="1" applyFill="1" applyBorder="1" applyProtection="1"/>
    <xf numFmtId="0" fontId="5" fillId="0" borderId="19" xfId="0" applyNumberFormat="1" applyFont="1" applyFill="1" applyBorder="1" applyAlignment="1" applyProtection="1">
      <alignment horizontal="center" vertical="center"/>
    </xf>
    <xf numFmtId="0" fontId="6" fillId="0" borderId="19" xfId="0" applyFont="1" applyFill="1" applyBorder="1" applyAlignment="1" applyProtection="1">
      <alignment horizontal="center" vertical="center"/>
    </xf>
    <xf numFmtId="49" fontId="5" fillId="0" borderId="19" xfId="0" applyNumberFormat="1" applyFont="1" applyFill="1" applyBorder="1" applyAlignment="1" applyProtection="1">
      <alignment horizontal="center" vertical="center"/>
    </xf>
    <xf numFmtId="49" fontId="5" fillId="20" borderId="19" xfId="0" applyNumberFormat="1" applyFont="1" applyFill="1" applyBorder="1" applyAlignment="1" applyProtection="1">
      <alignment horizontal="center"/>
    </xf>
    <xf numFmtId="49" fontId="5" fillId="24" borderId="19" xfId="0" applyNumberFormat="1" applyFont="1" applyFill="1" applyBorder="1" applyProtection="1"/>
    <xf numFmtId="168" fontId="5" fillId="24" borderId="19" xfId="0" applyNumberFormat="1" applyFont="1" applyFill="1" applyBorder="1" applyProtection="1"/>
    <xf numFmtId="49" fontId="5" fillId="24" borderId="19" xfId="0" applyNumberFormat="1" applyFont="1" applyFill="1" applyBorder="1" applyAlignment="1" applyProtection="1">
      <alignment horizontal="center" vertical="center"/>
    </xf>
    <xf numFmtId="168" fontId="5" fillId="17" borderId="19" xfId="0" applyNumberFormat="1" applyFont="1" applyFill="1" applyBorder="1" applyProtection="1"/>
    <xf numFmtId="3" fontId="5" fillId="18" borderId="19" xfId="0" applyNumberFormat="1" applyFont="1" applyFill="1" applyBorder="1" applyAlignment="1" applyProtection="1">
      <alignment horizontal="center" vertical="center"/>
      <protection locked="0"/>
    </xf>
    <xf numFmtId="4" fontId="5" fillId="0" borderId="19" xfId="0" applyNumberFormat="1" applyFont="1" applyBorder="1" applyAlignment="1" applyProtection="1">
      <alignment horizontal="right" vertical="center"/>
    </xf>
    <xf numFmtId="167" fontId="5" fillId="0" borderId="19" xfId="21" applyFont="1" applyBorder="1" applyAlignment="1" applyProtection="1">
      <alignment horizontal="right" vertical="center"/>
    </xf>
    <xf numFmtId="0" fontId="5" fillId="0" borderId="19" xfId="0" applyFont="1" applyFill="1" applyBorder="1" applyAlignment="1" applyProtection="1">
      <alignment horizontal="center" vertical="center"/>
    </xf>
    <xf numFmtId="2" fontId="5" fillId="0" borderId="1" xfId="0" applyNumberFormat="1" applyFont="1" applyBorder="1" applyAlignment="1" applyProtection="1">
      <alignment horizontal="center"/>
    </xf>
    <xf numFmtId="2" fontId="5" fillId="24" borderId="1" xfId="0" applyNumberFormat="1" applyFont="1" applyFill="1" applyBorder="1" applyAlignment="1" applyProtection="1">
      <alignment horizontal="center"/>
    </xf>
    <xf numFmtId="2" fontId="5" fillId="24" borderId="1" xfId="0" applyNumberFormat="1" applyFont="1" applyFill="1" applyBorder="1" applyAlignment="1" applyProtection="1">
      <alignment horizontal="center" vertical="center" wrapText="1"/>
    </xf>
    <xf numFmtId="2" fontId="0" fillId="0" borderId="0" xfId="0" applyNumberFormat="1" applyAlignment="1" applyProtection="1">
      <alignment horizontal="center"/>
    </xf>
    <xf numFmtId="49" fontId="5" fillId="20" borderId="1" xfId="0" applyNumberFormat="1" applyFont="1" applyFill="1" applyBorder="1" applyAlignment="1">
      <alignment horizontal="center"/>
    </xf>
    <xf numFmtId="0" fontId="36" fillId="0" borderId="0" xfId="0" applyFont="1" applyProtection="1"/>
    <xf numFmtId="0" fontId="36" fillId="0" borderId="0" xfId="0" applyFont="1" applyFill="1" applyProtection="1"/>
    <xf numFmtId="0" fontId="4" fillId="0" borderId="0" xfId="25" applyFont="1" applyFill="1" applyBorder="1" applyAlignment="1" applyProtection="1">
      <alignment vertical="center" wrapText="1"/>
    </xf>
    <xf numFmtId="0" fontId="3" fillId="0" borderId="0" xfId="25" applyFill="1" applyProtection="1"/>
    <xf numFmtId="0" fontId="0" fillId="0" borderId="0" xfId="0" applyProtection="1">
      <protection locked="0"/>
    </xf>
    <xf numFmtId="0" fontId="5" fillId="26" borderId="0" xfId="25" applyFont="1" applyFill="1" applyAlignment="1" applyProtection="1"/>
    <xf numFmtId="0" fontId="5" fillId="0" borderId="1" xfId="25" applyFont="1" applyFill="1" applyBorder="1" applyAlignment="1" applyProtection="1">
      <protection locked="0"/>
    </xf>
    <xf numFmtId="0" fontId="6" fillId="26" borderId="0" xfId="25" applyFont="1" applyFill="1" applyAlignment="1" applyProtection="1"/>
    <xf numFmtId="0" fontId="39" fillId="0" borderId="0" xfId="0" applyFont="1" applyProtection="1"/>
    <xf numFmtId="0" fontId="5" fillId="0" borderId="0" xfId="25" applyFont="1" applyFill="1" applyAlignment="1" applyProtection="1"/>
    <xf numFmtId="0" fontId="6" fillId="0" borderId="0" xfId="25" applyFont="1" applyFill="1" applyAlignment="1" applyProtection="1"/>
    <xf numFmtId="1" fontId="4" fillId="33" borderId="20" xfId="0" applyNumberFormat="1" applyFont="1" applyFill="1" applyBorder="1" applyAlignment="1" applyProtection="1">
      <alignment horizontal="center" vertical="center"/>
      <protection locked="0"/>
    </xf>
    <xf numFmtId="49" fontId="4" fillId="33" borderId="54" xfId="0" applyNumberFormat="1" applyFont="1" applyFill="1" applyBorder="1" applyAlignment="1" applyProtection="1">
      <alignment horizontal="center" vertical="center" wrapText="1"/>
    </xf>
    <xf numFmtId="4" fontId="4" fillId="33" borderId="54" xfId="0" applyNumberFormat="1" applyFont="1" applyFill="1" applyBorder="1" applyAlignment="1" applyProtection="1">
      <alignment horizontal="center" vertical="center" wrapText="1"/>
    </xf>
    <xf numFmtId="0" fontId="4" fillId="0" borderId="0" xfId="0" applyFont="1" applyFill="1" applyBorder="1" applyProtection="1"/>
    <xf numFmtId="168" fontId="35" fillId="26" borderId="57" xfId="0" applyNumberFormat="1" applyFont="1" applyFill="1" applyBorder="1" applyAlignment="1" applyProtection="1">
      <alignment horizontal="center" vertical="center" wrapText="1"/>
      <protection locked="0"/>
    </xf>
    <xf numFmtId="168" fontId="35" fillId="26" borderId="49" xfId="0" applyNumberFormat="1" applyFont="1" applyFill="1" applyBorder="1" applyAlignment="1" applyProtection="1">
      <alignment horizontal="center" vertical="center" wrapText="1"/>
      <protection locked="0"/>
    </xf>
    <xf numFmtId="168" fontId="35" fillId="26" borderId="48" xfId="0" applyNumberFormat="1" applyFont="1" applyFill="1" applyBorder="1" applyAlignment="1" applyProtection="1">
      <alignment horizontal="center" vertical="center" wrapText="1"/>
      <protection locked="0"/>
    </xf>
    <xf numFmtId="0" fontId="36" fillId="0" borderId="35" xfId="0" applyFont="1" applyFill="1" applyBorder="1" applyAlignment="1" applyProtection="1">
      <alignment horizontal="center" vertical="center" wrapText="1"/>
    </xf>
    <xf numFmtId="4" fontId="6" fillId="0" borderId="35" xfId="0" applyNumberFormat="1" applyFont="1" applyFill="1" applyBorder="1" applyAlignment="1" applyProtection="1">
      <alignment horizontal="center" vertical="center"/>
    </xf>
    <xf numFmtId="0" fontId="36" fillId="0" borderId="56" xfId="0" applyFont="1" applyFill="1" applyBorder="1" applyAlignment="1" applyProtection="1">
      <alignment horizontal="center" vertical="center"/>
    </xf>
    <xf numFmtId="2" fontId="5" fillId="26" borderId="39" xfId="43" applyNumberFormat="1" applyFont="1" applyFill="1" applyBorder="1" applyAlignment="1" applyProtection="1">
      <alignment horizontal="center" vertical="center" wrapText="1"/>
    </xf>
    <xf numFmtId="0" fontId="5" fillId="26" borderId="40" xfId="25" applyFont="1" applyFill="1" applyBorder="1" applyAlignment="1" applyProtection="1">
      <alignment horizontal="center" vertical="center" wrapText="1"/>
    </xf>
    <xf numFmtId="1" fontId="5" fillId="26" borderId="41" xfId="25" applyNumberFormat="1" applyFont="1" applyFill="1" applyBorder="1" applyAlignment="1" applyProtection="1">
      <alignment horizontal="center" vertical="center"/>
      <protection locked="0"/>
    </xf>
    <xf numFmtId="171" fontId="5" fillId="26" borderId="42" xfId="25" applyNumberFormat="1" applyFont="1" applyFill="1" applyBorder="1" applyAlignment="1" applyProtection="1">
      <alignment horizontal="center" vertical="center"/>
      <protection locked="0"/>
    </xf>
    <xf numFmtId="0" fontId="0" fillId="0" borderId="0" xfId="0" applyFill="1" applyBorder="1" applyProtection="1">
      <protection locked="0"/>
    </xf>
    <xf numFmtId="172" fontId="4" fillId="0" borderId="0" xfId="42" applyNumberFormat="1" applyFont="1" applyFill="1" applyBorder="1" applyAlignment="1" applyProtection="1">
      <alignment horizontal="right"/>
    </xf>
    <xf numFmtId="49" fontId="4" fillId="0" borderId="0" xfId="0" applyNumberFormat="1" applyFont="1" applyAlignment="1" applyProtection="1">
      <alignment horizontal="center" vertical="center"/>
      <protection locked="0"/>
    </xf>
    <xf numFmtId="0" fontId="36" fillId="0" borderId="0" xfId="0" applyFont="1" applyAlignment="1" applyProtection="1">
      <alignment horizontal="left" vertical="center" wrapText="1"/>
    </xf>
    <xf numFmtId="49" fontId="0" fillId="0" borderId="0" xfId="0" applyNumberFormat="1" applyProtection="1">
      <protection locked="0"/>
    </xf>
    <xf numFmtId="0" fontId="0" fillId="35" borderId="59" xfId="0" applyFill="1" applyBorder="1" applyProtection="1">
      <protection locked="0"/>
    </xf>
    <xf numFmtId="0" fontId="3" fillId="0" borderId="0" xfId="36" applyProtection="1">
      <protection locked="0"/>
    </xf>
    <xf numFmtId="174" fontId="53" fillId="39" borderId="81" xfId="46" applyNumberFormat="1" applyFont="1" applyFill="1" applyBorder="1" applyAlignment="1" applyProtection="1">
      <alignment horizontal="right" vertical="center"/>
      <protection locked="0"/>
    </xf>
    <xf numFmtId="174" fontId="54" fillId="39" borderId="81" xfId="46" applyNumberFormat="1" applyFont="1" applyFill="1" applyBorder="1" applyAlignment="1" applyProtection="1">
      <alignment horizontal="right" vertical="center"/>
      <protection locked="0"/>
    </xf>
    <xf numFmtId="174" fontId="55" fillId="39" borderId="78" xfId="46" applyNumberFormat="1" applyFont="1" applyFill="1" applyBorder="1" applyAlignment="1" applyProtection="1">
      <alignment horizontal="right" vertical="center"/>
      <protection locked="0"/>
    </xf>
    <xf numFmtId="173" fontId="56" fillId="39" borderId="83" xfId="36" applyNumberFormat="1" applyFont="1" applyFill="1" applyBorder="1" applyAlignment="1" applyProtection="1">
      <alignment horizontal="right" vertical="center"/>
      <protection locked="0"/>
    </xf>
    <xf numFmtId="173" fontId="57" fillId="39" borderId="83" xfId="36" applyNumberFormat="1" applyFont="1" applyFill="1" applyBorder="1" applyAlignment="1" applyProtection="1">
      <alignment horizontal="right" vertical="center"/>
      <protection locked="0"/>
    </xf>
    <xf numFmtId="173" fontId="58" fillId="39" borderId="76" xfId="36" applyNumberFormat="1" applyFont="1" applyFill="1" applyBorder="1" applyAlignment="1" applyProtection="1">
      <alignment horizontal="right" vertical="center"/>
      <protection locked="0"/>
    </xf>
    <xf numFmtId="173" fontId="58" fillId="40" borderId="76" xfId="36" applyNumberFormat="1" applyFont="1" applyFill="1" applyBorder="1" applyAlignment="1" applyProtection="1">
      <alignment horizontal="right" vertical="center"/>
      <protection locked="0"/>
    </xf>
    <xf numFmtId="173" fontId="56" fillId="39" borderId="81" xfId="36" applyNumberFormat="1" applyFont="1" applyFill="1" applyBorder="1" applyAlignment="1" applyProtection="1">
      <alignment horizontal="right" vertical="center"/>
      <protection locked="0"/>
    </xf>
    <xf numFmtId="173" fontId="57" fillId="39" borderId="81" xfId="36" applyNumberFormat="1" applyFont="1" applyFill="1" applyBorder="1" applyAlignment="1" applyProtection="1">
      <alignment horizontal="right" vertical="center"/>
      <protection locked="0"/>
    </xf>
    <xf numFmtId="173" fontId="58" fillId="39" borderId="85" xfId="36" applyNumberFormat="1" applyFont="1" applyFill="1" applyBorder="1" applyAlignment="1" applyProtection="1">
      <alignment horizontal="right" vertical="center"/>
      <protection locked="0"/>
    </xf>
    <xf numFmtId="173" fontId="56" fillId="40" borderId="89" xfId="46" applyNumberFormat="1" applyFont="1" applyFill="1" applyBorder="1" applyAlignment="1" applyProtection="1">
      <alignment horizontal="right" vertical="center"/>
      <protection locked="0"/>
    </xf>
    <xf numFmtId="173" fontId="57" fillId="40" borderId="89" xfId="46" applyNumberFormat="1" applyFont="1" applyFill="1" applyBorder="1" applyAlignment="1" applyProtection="1">
      <alignment horizontal="right" vertical="center"/>
      <protection locked="0"/>
    </xf>
    <xf numFmtId="173" fontId="58" fillId="40" borderId="90" xfId="36" applyNumberFormat="1" applyFont="1" applyFill="1" applyBorder="1" applyAlignment="1" applyProtection="1">
      <alignment horizontal="right" vertical="center"/>
      <protection locked="0"/>
    </xf>
    <xf numFmtId="173" fontId="56" fillId="40" borderId="91" xfId="46" applyNumberFormat="1" applyFont="1" applyFill="1" applyBorder="1" applyAlignment="1" applyProtection="1">
      <alignment horizontal="right" vertical="center"/>
      <protection locked="0"/>
    </xf>
    <xf numFmtId="173" fontId="57" fillId="40" borderId="91" xfId="46" applyNumberFormat="1" applyFont="1" applyFill="1" applyBorder="1" applyAlignment="1" applyProtection="1">
      <alignment horizontal="right" vertical="center"/>
      <protection locked="0"/>
    </xf>
    <xf numFmtId="173" fontId="58" fillId="40" borderId="92" xfId="36" applyNumberFormat="1" applyFont="1" applyFill="1" applyBorder="1" applyAlignment="1" applyProtection="1">
      <alignment horizontal="right" vertical="center"/>
      <protection locked="0"/>
    </xf>
    <xf numFmtId="173" fontId="56" fillId="39" borderId="81" xfId="46" applyNumberFormat="1" applyFont="1" applyFill="1" applyBorder="1" applyAlignment="1" applyProtection="1">
      <alignment vertical="center"/>
      <protection locked="0"/>
    </xf>
    <xf numFmtId="173" fontId="57" fillId="39" borderId="81" xfId="46" applyNumberFormat="1" applyFont="1" applyFill="1" applyBorder="1" applyAlignment="1" applyProtection="1">
      <alignment vertical="center"/>
      <protection locked="0"/>
    </xf>
    <xf numFmtId="173" fontId="58" fillId="39" borderId="85" xfId="46" applyNumberFormat="1" applyFont="1" applyFill="1" applyBorder="1" applyAlignment="1" applyProtection="1">
      <alignment vertical="center"/>
      <protection locked="0"/>
    </xf>
    <xf numFmtId="173" fontId="56" fillId="39" borderId="80" xfId="46" applyNumberFormat="1" applyFont="1" applyFill="1" applyBorder="1" applyAlignment="1" applyProtection="1">
      <alignment horizontal="right" vertical="center"/>
      <protection locked="0"/>
    </xf>
    <xf numFmtId="173" fontId="57" fillId="39" borderId="80" xfId="46" applyNumberFormat="1" applyFont="1" applyFill="1" applyBorder="1" applyAlignment="1" applyProtection="1">
      <alignment horizontal="right" vertical="center"/>
      <protection locked="0"/>
    </xf>
    <xf numFmtId="173" fontId="58" fillId="39" borderId="84" xfId="46" applyNumberFormat="1" applyFont="1" applyFill="1" applyBorder="1" applyAlignment="1" applyProtection="1">
      <alignment horizontal="right" vertical="center"/>
      <protection locked="0"/>
    </xf>
    <xf numFmtId="173" fontId="56" fillId="39" borderId="81" xfId="46" applyNumberFormat="1" applyFont="1" applyFill="1" applyBorder="1" applyAlignment="1" applyProtection="1">
      <alignment horizontal="right" vertical="center"/>
      <protection locked="0"/>
    </xf>
    <xf numFmtId="173" fontId="57" fillId="39" borderId="81" xfId="46" applyNumberFormat="1" applyFont="1" applyFill="1" applyBorder="1" applyAlignment="1" applyProtection="1">
      <alignment horizontal="right" vertical="center"/>
      <protection locked="0"/>
    </xf>
    <xf numFmtId="173" fontId="58" fillId="39" borderId="85" xfId="46" applyNumberFormat="1" applyFont="1" applyFill="1" applyBorder="1" applyAlignment="1" applyProtection="1">
      <alignment horizontal="right" vertical="center"/>
      <protection locked="0"/>
    </xf>
    <xf numFmtId="175" fontId="20" fillId="38" borderId="81" xfId="46" applyNumberFormat="1" applyFont="1" applyFill="1" applyBorder="1" applyAlignment="1" applyProtection="1">
      <alignment vertical="center"/>
      <protection locked="0"/>
    </xf>
    <xf numFmtId="176" fontId="53" fillId="0" borderId="81" xfId="47" applyFont="1" applyFill="1" applyBorder="1" applyAlignment="1" applyProtection="1">
      <alignment horizontal="center" vertical="center"/>
    </xf>
    <xf numFmtId="176" fontId="54" fillId="0" borderId="81" xfId="47" applyFont="1" applyFill="1" applyBorder="1" applyAlignment="1" applyProtection="1">
      <alignment horizontal="center" vertical="center"/>
    </xf>
    <xf numFmtId="176" fontId="55" fillId="0" borderId="85" xfId="47" applyFont="1" applyFill="1" applyBorder="1" applyAlignment="1" applyProtection="1">
      <alignment horizontal="center" vertical="center"/>
    </xf>
    <xf numFmtId="177" fontId="53" fillId="38" borderId="88" xfId="46" applyNumberFormat="1" applyFont="1" applyFill="1" applyBorder="1" applyAlignment="1" applyProtection="1">
      <alignment horizontal="right" vertical="center"/>
      <protection locked="0"/>
    </xf>
    <xf numFmtId="177" fontId="54" fillId="38" borderId="93" xfId="46" applyNumberFormat="1" applyFont="1" applyFill="1" applyBorder="1" applyAlignment="1" applyProtection="1">
      <alignment horizontal="right" vertical="center"/>
      <protection locked="0"/>
    </xf>
    <xf numFmtId="177" fontId="55" fillId="38" borderId="78" xfId="46" applyNumberFormat="1" applyFont="1" applyFill="1" applyBorder="1" applyAlignment="1" applyProtection="1">
      <alignment horizontal="right" vertical="center"/>
      <protection locked="0"/>
    </xf>
    <xf numFmtId="0" fontId="4" fillId="35" borderId="58" xfId="0" applyFont="1" applyFill="1" applyBorder="1" applyAlignment="1" applyProtection="1">
      <alignment vertical="center"/>
      <protection locked="0"/>
    </xf>
    <xf numFmtId="0" fontId="4" fillId="0" borderId="0" xfId="0" applyFont="1" applyAlignment="1" applyProtection="1">
      <alignment horizontal="center" vertical="center"/>
      <protection locked="0"/>
    </xf>
    <xf numFmtId="49" fontId="4" fillId="35" borderId="0" xfId="0" applyNumberFormat="1" applyFont="1" applyFill="1" applyAlignment="1" applyProtection="1">
      <alignment vertical="center"/>
      <protection locked="0"/>
    </xf>
    <xf numFmtId="0" fontId="0" fillId="24" borderId="58" xfId="0" applyFill="1" applyBorder="1" applyProtection="1">
      <protection locked="0"/>
    </xf>
    <xf numFmtId="0" fontId="0" fillId="24" borderId="0" xfId="0" applyFill="1" applyProtection="1">
      <protection locked="0"/>
    </xf>
    <xf numFmtId="0" fontId="0" fillId="0" borderId="59" xfId="0" applyBorder="1" applyProtection="1">
      <protection locked="0"/>
    </xf>
    <xf numFmtId="0" fontId="0" fillId="0" borderId="58" xfId="0" applyBorder="1" applyProtection="1">
      <protection locked="0"/>
    </xf>
    <xf numFmtId="0" fontId="45" fillId="0" borderId="58" xfId="0" applyFont="1" applyBorder="1" applyAlignment="1" applyProtection="1">
      <alignment horizontal="left" vertical="top"/>
      <protection locked="0"/>
    </xf>
    <xf numFmtId="0" fontId="45" fillId="0" borderId="0" xfId="0" applyFont="1" applyAlignment="1" applyProtection="1">
      <alignment horizontal="left" vertical="top"/>
      <protection locked="0"/>
    </xf>
    <xf numFmtId="0" fontId="45" fillId="0" borderId="59" xfId="0" applyFont="1" applyBorder="1" applyAlignment="1" applyProtection="1">
      <alignment horizontal="left" vertical="top"/>
      <protection locked="0"/>
    </xf>
    <xf numFmtId="0" fontId="46" fillId="0" borderId="16" xfId="0" applyFont="1" applyBorder="1" applyAlignment="1" applyProtection="1">
      <alignment horizontal="left" vertical="top" wrapText="1"/>
      <protection locked="0"/>
    </xf>
    <xf numFmtId="0" fontId="46" fillId="0" borderId="33" xfId="0" applyFont="1" applyBorder="1" applyAlignment="1" applyProtection="1">
      <alignment horizontal="left" vertical="top"/>
      <protection locked="0"/>
    </xf>
    <xf numFmtId="0" fontId="46" fillId="0" borderId="17" xfId="0" applyFont="1" applyBorder="1" applyAlignment="1" applyProtection="1">
      <alignment horizontal="left" vertical="top"/>
      <protection locked="0"/>
    </xf>
    <xf numFmtId="0" fontId="46" fillId="0" borderId="33" xfId="0" applyFont="1" applyBorder="1" applyAlignment="1" applyProtection="1">
      <alignment horizontal="left" vertical="top" wrapText="1"/>
      <protection locked="0"/>
    </xf>
    <xf numFmtId="0" fontId="46" fillId="0" borderId="17" xfId="0" applyFont="1" applyBorder="1" applyAlignment="1" applyProtection="1">
      <alignment horizontal="left" vertical="top" wrapText="1"/>
      <protection locked="0"/>
    </xf>
    <xf numFmtId="0" fontId="15" fillId="0" borderId="85" xfId="36" applyFont="1" applyBorder="1" applyAlignment="1" applyProtection="1">
      <alignment horizontal="center" vertical="center"/>
    </xf>
    <xf numFmtId="0" fontId="20" fillId="24" borderId="10" xfId="46" applyFont="1" applyFill="1" applyBorder="1" applyAlignment="1" applyProtection="1">
      <alignment vertical="center"/>
    </xf>
    <xf numFmtId="0" fontId="20" fillId="24" borderId="0" xfId="46" applyFont="1" applyFill="1" applyAlignment="1" applyProtection="1">
      <alignment vertical="center"/>
    </xf>
    <xf numFmtId="0" fontId="53" fillId="0" borderId="76" xfId="36" applyFont="1" applyBorder="1" applyAlignment="1" applyProtection="1">
      <alignment horizontal="center" vertical="center" wrapText="1"/>
    </xf>
    <xf numFmtId="0" fontId="54" fillId="0" borderId="76" xfId="36" applyFont="1" applyBorder="1" applyAlignment="1" applyProtection="1">
      <alignment horizontal="center" vertical="center" wrapText="1"/>
    </xf>
    <xf numFmtId="0" fontId="55" fillId="0" borderId="75" xfId="36" applyFont="1" applyBorder="1" applyAlignment="1" applyProtection="1">
      <alignment horizontal="center" vertical="center" wrapText="1"/>
    </xf>
    <xf numFmtId="173" fontId="53" fillId="0" borderId="77" xfId="46" applyNumberFormat="1" applyFont="1" applyBorder="1" applyAlignment="1" applyProtection="1">
      <alignment horizontal="right" vertical="center"/>
    </xf>
    <xf numFmtId="173" fontId="54" fillId="0" borderId="77" xfId="46" applyNumberFormat="1" applyFont="1" applyBorder="1" applyAlignment="1" applyProtection="1">
      <alignment horizontal="right" vertical="center"/>
    </xf>
    <xf numFmtId="173" fontId="55" fillId="0" borderId="78" xfId="46" applyNumberFormat="1" applyFont="1" applyBorder="1" applyAlignment="1" applyProtection="1">
      <alignment horizontal="right" vertical="center"/>
    </xf>
    <xf numFmtId="173" fontId="58" fillId="0" borderId="76" xfId="36" applyNumberFormat="1" applyFont="1" applyBorder="1" applyAlignment="1" applyProtection="1">
      <alignment horizontal="right" vertical="center"/>
    </xf>
    <xf numFmtId="173" fontId="56" fillId="0" borderId="83" xfId="36" applyNumberFormat="1" applyFont="1" applyBorder="1" applyAlignment="1" applyProtection="1">
      <alignment horizontal="right" vertical="center"/>
    </xf>
    <xf numFmtId="173" fontId="57" fillId="0" borderId="83" xfId="36" applyNumberFormat="1" applyFont="1" applyBorder="1" applyAlignment="1" applyProtection="1">
      <alignment horizontal="right" vertical="center"/>
    </xf>
    <xf numFmtId="173" fontId="53" fillId="0" borderId="81" xfId="36" applyNumberFormat="1" applyFont="1" applyBorder="1" applyAlignment="1" applyProtection="1">
      <alignment horizontal="right" vertical="center"/>
    </xf>
    <xf numFmtId="173" fontId="54" fillId="0" borderId="81" xfId="36" applyNumberFormat="1" applyFont="1" applyBorder="1" applyAlignment="1" applyProtection="1">
      <alignment horizontal="right" vertical="center"/>
    </xf>
    <xf numFmtId="0" fontId="56" fillId="24" borderId="0" xfId="46" applyFont="1" applyFill="1" applyAlignment="1" applyProtection="1">
      <alignment horizontal="right" vertical="center"/>
    </xf>
    <xf numFmtId="0" fontId="57" fillId="24" borderId="0" xfId="46" applyFont="1" applyFill="1" applyAlignment="1" applyProtection="1">
      <alignment horizontal="right" vertical="center"/>
    </xf>
    <xf numFmtId="173" fontId="55" fillId="0" borderId="84" xfId="36" applyNumberFormat="1" applyFont="1" applyBorder="1" applyAlignment="1" applyProtection="1">
      <alignment horizontal="right" vertical="center"/>
    </xf>
    <xf numFmtId="0" fontId="58" fillId="24" borderId="11" xfId="36" applyFont="1" applyFill="1" applyBorder="1" applyAlignment="1" applyProtection="1">
      <alignment horizontal="right" vertical="center"/>
    </xf>
    <xf numFmtId="173" fontId="55" fillId="0" borderId="85" xfId="36" applyNumberFormat="1" applyFont="1" applyBorder="1" applyAlignment="1" applyProtection="1">
      <alignment horizontal="right" vertical="center"/>
    </xf>
    <xf numFmtId="173" fontId="53" fillId="0" borderId="76" xfId="46" applyNumberFormat="1" applyFont="1" applyBorder="1" applyAlignment="1" applyProtection="1">
      <alignment vertical="center" wrapText="1"/>
    </xf>
    <xf numFmtId="173" fontId="54" fillId="0" borderId="76" xfId="46" applyNumberFormat="1" applyFont="1" applyBorder="1" applyAlignment="1" applyProtection="1">
      <alignment vertical="center" wrapText="1"/>
    </xf>
    <xf numFmtId="173" fontId="55" fillId="0" borderId="76" xfId="46" applyNumberFormat="1" applyFont="1" applyBorder="1" applyAlignment="1" applyProtection="1">
      <alignment vertical="center" wrapText="1"/>
    </xf>
    <xf numFmtId="173" fontId="53" fillId="0" borderId="88" xfId="36" applyNumberFormat="1" applyFont="1" applyBorder="1" applyAlignment="1" applyProtection="1">
      <alignment horizontal="right" vertical="center"/>
    </xf>
    <xf numFmtId="173" fontId="54" fillId="0" borderId="88" xfId="36" applyNumberFormat="1" applyFont="1" applyBorder="1" applyAlignment="1" applyProtection="1">
      <alignment horizontal="right" vertical="center"/>
    </xf>
    <xf numFmtId="173" fontId="55" fillId="0" borderId="78" xfId="36" applyNumberFormat="1" applyFont="1" applyBorder="1" applyAlignment="1" applyProtection="1">
      <alignment horizontal="right" vertical="center"/>
    </xf>
    <xf numFmtId="173" fontId="56" fillId="24" borderId="76" xfId="36" applyNumberFormat="1" applyFont="1" applyFill="1" applyBorder="1" applyAlignment="1" applyProtection="1">
      <alignment horizontal="right" vertical="center"/>
    </xf>
    <xf numFmtId="173" fontId="57" fillId="24" borderId="76" xfId="36" applyNumberFormat="1" applyFont="1" applyFill="1" applyBorder="1" applyAlignment="1" applyProtection="1">
      <alignment horizontal="right" vertical="center"/>
    </xf>
    <xf numFmtId="173" fontId="58" fillId="24" borderId="76" xfId="36" applyNumberFormat="1" applyFont="1" applyFill="1" applyBorder="1" applyAlignment="1" applyProtection="1">
      <alignment horizontal="right" vertical="center"/>
    </xf>
    <xf numFmtId="173" fontId="56" fillId="0" borderId="81" xfId="36" applyNumberFormat="1" applyFont="1" applyBorder="1" applyAlignment="1" applyProtection="1">
      <alignment horizontal="right" vertical="center"/>
    </xf>
    <xf numFmtId="173" fontId="57" fillId="0" borderId="81" xfId="36" applyNumberFormat="1" applyFont="1" applyBorder="1" applyAlignment="1" applyProtection="1">
      <alignment horizontal="right" vertical="center"/>
    </xf>
    <xf numFmtId="173" fontId="58" fillId="0" borderId="85" xfId="36" applyNumberFormat="1" applyFont="1" applyBorder="1" applyAlignment="1" applyProtection="1">
      <alignment horizontal="right" vertical="center"/>
    </xf>
    <xf numFmtId="173" fontId="56" fillId="0" borderId="81" xfId="46" applyNumberFormat="1" applyFont="1" applyBorder="1" applyAlignment="1" applyProtection="1">
      <alignment vertical="center"/>
    </xf>
    <xf numFmtId="173" fontId="57" fillId="0" borderId="81" xfId="46" applyNumberFormat="1" applyFont="1" applyBorder="1" applyAlignment="1" applyProtection="1">
      <alignment vertical="center"/>
    </xf>
    <xf numFmtId="173" fontId="53" fillId="0" borderId="81" xfId="46" applyNumberFormat="1" applyFont="1" applyBorder="1" applyAlignment="1" applyProtection="1">
      <alignment vertical="center"/>
    </xf>
    <xf numFmtId="173" fontId="54" fillId="0" borderId="81" xfId="46" applyNumberFormat="1" applyFont="1" applyBorder="1" applyAlignment="1" applyProtection="1">
      <alignment vertical="center"/>
    </xf>
    <xf numFmtId="173" fontId="55" fillId="0" borderId="85" xfId="46" applyNumberFormat="1" applyFont="1" applyBorder="1" applyAlignment="1" applyProtection="1">
      <alignment vertical="center"/>
    </xf>
    <xf numFmtId="0" fontId="20" fillId="24" borderId="10" xfId="36" applyFont="1" applyFill="1" applyBorder="1" applyAlignment="1" applyProtection="1">
      <alignment vertical="center"/>
    </xf>
    <xf numFmtId="0" fontId="20" fillId="24" borderId="0" xfId="36" applyFont="1" applyFill="1" applyAlignment="1" applyProtection="1">
      <alignment vertical="center"/>
    </xf>
    <xf numFmtId="0" fontId="56" fillId="24" borderId="0" xfId="36" applyFont="1" applyFill="1" applyAlignment="1" applyProtection="1">
      <alignment vertical="center"/>
    </xf>
    <xf numFmtId="0" fontId="57" fillId="24" borderId="0" xfId="36" applyFont="1" applyFill="1" applyAlignment="1" applyProtection="1">
      <alignment vertical="center"/>
    </xf>
    <xf numFmtId="0" fontId="58" fillId="24" borderId="11" xfId="36" applyFont="1" applyFill="1" applyBorder="1" applyAlignment="1" applyProtection="1">
      <alignment vertical="center"/>
    </xf>
    <xf numFmtId="0" fontId="15" fillId="24" borderId="10" xfId="46" applyFont="1" applyFill="1" applyBorder="1" applyAlignment="1" applyProtection="1">
      <alignment horizontal="right" vertical="center"/>
    </xf>
    <xf numFmtId="0" fontId="15" fillId="0" borderId="0" xfId="46" applyFont="1" applyAlignment="1" applyProtection="1">
      <alignment horizontal="right" vertical="center"/>
    </xf>
    <xf numFmtId="0" fontId="15" fillId="24" borderId="0" xfId="46" applyFont="1" applyFill="1" applyAlignment="1" applyProtection="1">
      <alignment horizontal="right" vertical="center"/>
    </xf>
    <xf numFmtId="173" fontId="15" fillId="24" borderId="10" xfId="46" applyNumberFormat="1" applyFont="1" applyFill="1" applyBorder="1" applyAlignment="1" applyProtection="1">
      <alignment horizontal="right" vertical="center"/>
    </xf>
    <xf numFmtId="173" fontId="15" fillId="24" borderId="0" xfId="46" applyNumberFormat="1" applyFont="1" applyFill="1" applyAlignment="1" applyProtection="1">
      <alignment horizontal="right" vertical="center"/>
    </xf>
    <xf numFmtId="174" fontId="15" fillId="0" borderId="76" xfId="36" applyNumberFormat="1" applyFont="1" applyBorder="1" applyAlignment="1" applyProtection="1">
      <alignment vertical="center"/>
    </xf>
    <xf numFmtId="174" fontId="15" fillId="0" borderId="96" xfId="36" applyNumberFormat="1" applyFont="1" applyBorder="1" applyAlignment="1" applyProtection="1">
      <alignment horizontal="center" vertical="center"/>
    </xf>
    <xf numFmtId="0" fontId="3" fillId="0" borderId="0" xfId="36" applyProtection="1"/>
    <xf numFmtId="173" fontId="15" fillId="0" borderId="76" xfId="36" applyNumberFormat="1" applyFont="1" applyBorder="1" applyAlignment="1" applyProtection="1">
      <alignment vertical="center"/>
    </xf>
    <xf numFmtId="173" fontId="20" fillId="24" borderId="0" xfId="46" applyNumberFormat="1" applyFont="1" applyFill="1" applyAlignment="1" applyProtection="1">
      <alignment vertical="center"/>
    </xf>
    <xf numFmtId="173" fontId="15" fillId="24" borderId="0" xfId="36" applyNumberFormat="1" applyFont="1" applyFill="1" applyAlignment="1" applyProtection="1">
      <alignment vertical="center"/>
    </xf>
    <xf numFmtId="0" fontId="27" fillId="0" borderId="0" xfId="0" applyFont="1" applyAlignment="1" applyProtection="1">
      <alignment horizontal="center" vertical="center" wrapText="1"/>
      <protection locked="0"/>
    </xf>
    <xf numFmtId="0" fontId="20" fillId="0" borderId="0" xfId="0" applyFont="1" applyProtection="1">
      <protection locked="0"/>
    </xf>
    <xf numFmtId="171" fontId="38" fillId="42" borderId="101" xfId="0" applyNumberFormat="1" applyFont="1" applyFill="1" applyBorder="1" applyAlignment="1" applyProtection="1">
      <alignment horizontal="center"/>
    </xf>
    <xf numFmtId="171" fontId="36" fillId="0" borderId="103" xfId="0" applyNumberFormat="1" applyFont="1" applyFill="1" applyBorder="1" applyAlignment="1" applyProtection="1">
      <alignment horizontal="center" vertical="center"/>
    </xf>
    <xf numFmtId="0" fontId="28" fillId="0" borderId="0" xfId="0" applyFont="1" applyProtection="1">
      <protection locked="0"/>
    </xf>
    <xf numFmtId="0" fontId="26"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center" vertical="center"/>
      <protection locked="0"/>
    </xf>
    <xf numFmtId="0" fontId="4" fillId="0" borderId="0" xfId="0" applyFont="1" applyFill="1" applyBorder="1" applyProtection="1">
      <protection locked="0"/>
    </xf>
    <xf numFmtId="171" fontId="24" fillId="0" borderId="0" xfId="0" applyNumberFormat="1" applyFont="1" applyFill="1" applyBorder="1" applyProtection="1">
      <protection locked="0"/>
    </xf>
    <xf numFmtId="0" fontId="0" fillId="0" borderId="0" xfId="0" applyFill="1" applyBorder="1" applyAlignment="1" applyProtection="1">
      <alignment horizontal="center" vertical="center"/>
      <protection locked="0"/>
    </xf>
    <xf numFmtId="171" fontId="3" fillId="0" borderId="0" xfId="0" applyNumberFormat="1" applyFont="1" applyFill="1" applyBorder="1" applyAlignment="1" applyProtection="1">
      <alignment horizontal="center"/>
      <protection locked="0"/>
    </xf>
    <xf numFmtId="171" fontId="3" fillId="0" borderId="0" xfId="42" applyNumberFormat="1" applyFont="1" applyFill="1" applyBorder="1" applyAlignment="1" applyProtection="1">
      <alignment horizontal="center"/>
      <protection locked="0"/>
    </xf>
    <xf numFmtId="0" fontId="3" fillId="0" borderId="0" xfId="0" applyFont="1" applyFill="1" applyBorder="1" applyAlignment="1" applyProtection="1">
      <alignment horizontal="center"/>
      <protection locked="0"/>
    </xf>
    <xf numFmtId="0" fontId="3" fillId="0" borderId="0" xfId="0" applyFont="1" applyFill="1" applyBorder="1" applyProtection="1">
      <protection locked="0"/>
    </xf>
    <xf numFmtId="1" fontId="3" fillId="0" borderId="0" xfId="0" applyNumberFormat="1" applyFont="1" applyFill="1" applyBorder="1" applyAlignment="1" applyProtection="1">
      <alignment horizontal="center"/>
      <protection locked="0"/>
    </xf>
    <xf numFmtId="2" fontId="3" fillId="0" borderId="0" xfId="42" applyNumberFormat="1" applyFont="1" applyFill="1" applyBorder="1" applyAlignment="1" applyProtection="1">
      <alignment horizontal="center"/>
      <protection locked="0"/>
    </xf>
    <xf numFmtId="171" fontId="3" fillId="0" borderId="0" xfId="0" applyNumberFormat="1" applyFont="1" applyFill="1" applyBorder="1" applyAlignment="1" applyProtection="1">
      <alignment horizontal="right"/>
      <protection locked="0"/>
    </xf>
    <xf numFmtId="171" fontId="0" fillId="0" borderId="0" xfId="0" applyNumberFormat="1" applyFill="1" applyBorder="1" applyAlignment="1" applyProtection="1">
      <alignment horizontal="right"/>
      <protection locked="0"/>
    </xf>
    <xf numFmtId="0" fontId="29" fillId="33" borderId="51" xfId="0" applyFont="1" applyFill="1" applyBorder="1" applyAlignment="1" applyProtection="1">
      <alignment horizontal="left" vertical="center"/>
    </xf>
    <xf numFmtId="0" fontId="34" fillId="33" borderId="47" xfId="0" applyFont="1" applyFill="1" applyBorder="1" applyAlignment="1" applyProtection="1">
      <alignment horizontal="left" vertical="center"/>
    </xf>
    <xf numFmtId="0" fontId="3" fillId="33" borderId="47" xfId="0" applyFont="1" applyFill="1" applyBorder="1" applyAlignment="1" applyProtection="1">
      <alignment horizontal="center" vertical="center"/>
    </xf>
    <xf numFmtId="0" fontId="3" fillId="33" borderId="47" xfId="0" applyFont="1" applyFill="1" applyBorder="1" applyAlignment="1" applyProtection="1">
      <alignment horizontal="left" vertical="center"/>
    </xf>
    <xf numFmtId="4" fontId="3" fillId="33" borderId="47" xfId="0" applyNumberFormat="1" applyFont="1" applyFill="1" applyBorder="1" applyAlignment="1" applyProtection="1">
      <alignment horizontal="center" vertical="center"/>
    </xf>
    <xf numFmtId="0" fontId="3" fillId="33" borderId="47" xfId="0" applyFont="1" applyFill="1" applyBorder="1" applyAlignment="1" applyProtection="1">
      <alignment horizontal="right" vertical="center"/>
    </xf>
    <xf numFmtId="4" fontId="3" fillId="33" borderId="47" xfId="0" applyNumberFormat="1" applyFont="1" applyFill="1" applyBorder="1" applyAlignment="1" applyProtection="1">
      <alignment horizontal="right" vertical="center"/>
    </xf>
    <xf numFmtId="2" fontId="3" fillId="33" borderId="47" xfId="0" applyNumberFormat="1" applyFont="1" applyFill="1" applyBorder="1" applyAlignment="1" applyProtection="1">
      <alignment horizontal="right" vertical="center"/>
    </xf>
    <xf numFmtId="0" fontId="3" fillId="33" borderId="47" xfId="0" applyFont="1" applyFill="1" applyBorder="1" applyProtection="1"/>
    <xf numFmtId="0" fontId="3" fillId="33" borderId="22" xfId="0" applyFont="1" applyFill="1" applyBorder="1" applyProtection="1"/>
    <xf numFmtId="4" fontId="4" fillId="33" borderId="58" xfId="0" applyNumberFormat="1" applyFont="1" applyFill="1" applyBorder="1" applyAlignment="1" applyProtection="1">
      <alignment horizontal="left" vertical="center"/>
    </xf>
    <xf numFmtId="4" fontId="3" fillId="33" borderId="0" xfId="0" applyNumberFormat="1" applyFont="1" applyFill="1" applyAlignment="1" applyProtection="1">
      <alignment horizontal="left" vertical="center"/>
    </xf>
    <xf numFmtId="4" fontId="3" fillId="33" borderId="0" xfId="0" applyNumberFormat="1" applyFont="1" applyFill="1" applyAlignment="1" applyProtection="1">
      <alignment horizontal="center" vertical="center"/>
    </xf>
    <xf numFmtId="4" fontId="3" fillId="33" borderId="0" xfId="0" applyNumberFormat="1" applyFont="1" applyFill="1" applyAlignment="1" applyProtection="1">
      <alignment horizontal="right" vertical="center"/>
    </xf>
    <xf numFmtId="0" fontId="3" fillId="33" borderId="0" xfId="0" applyFont="1" applyFill="1" applyProtection="1"/>
    <xf numFmtId="0" fontId="3" fillId="33" borderId="59" xfId="0" applyFont="1" applyFill="1" applyBorder="1" applyProtection="1"/>
    <xf numFmtId="1" fontId="4" fillId="33" borderId="0" xfId="0" applyNumberFormat="1" applyFont="1" applyFill="1" applyAlignment="1" applyProtection="1">
      <alignment horizontal="center" vertical="center"/>
    </xf>
    <xf numFmtId="49" fontId="4" fillId="33" borderId="0" xfId="0" applyNumberFormat="1" applyFont="1" applyFill="1" applyAlignment="1" applyProtection="1">
      <alignment horizontal="left" vertical="center"/>
    </xf>
    <xf numFmtId="0" fontId="0" fillId="33" borderId="0" xfId="0" applyFill="1" applyProtection="1"/>
    <xf numFmtId="168" fontId="3" fillId="33" borderId="0" xfId="0" applyNumberFormat="1" applyFont="1" applyFill="1" applyAlignment="1" applyProtection="1">
      <alignment horizontal="center" vertical="center"/>
    </xf>
    <xf numFmtId="0" fontId="0" fillId="33" borderId="59" xfId="0" applyFill="1" applyBorder="1" applyProtection="1"/>
    <xf numFmtId="1" fontId="4" fillId="33" borderId="20" xfId="0" applyNumberFormat="1" applyFont="1" applyFill="1" applyBorder="1" applyAlignment="1" applyProtection="1">
      <alignment horizontal="center" vertical="center"/>
    </xf>
    <xf numFmtId="1" fontId="4" fillId="33" borderId="20" xfId="0" applyNumberFormat="1" applyFont="1" applyFill="1" applyBorder="1" applyAlignment="1" applyProtection="1">
      <alignment horizontal="right" vertical="center"/>
    </xf>
    <xf numFmtId="0" fontId="3" fillId="33" borderId="20" xfId="0" applyFont="1" applyFill="1" applyBorder="1" applyProtection="1"/>
    <xf numFmtId="0" fontId="0" fillId="33" borderId="20" xfId="0" applyFill="1" applyBorder="1" applyProtection="1"/>
    <xf numFmtId="0" fontId="0" fillId="33" borderId="25" xfId="0" applyFill="1" applyBorder="1" applyProtection="1"/>
    <xf numFmtId="0" fontId="15" fillId="33" borderId="0" xfId="0" applyFont="1" applyFill="1" applyBorder="1" applyAlignment="1" applyProtection="1">
      <alignment horizontal="center" vertical="center"/>
    </xf>
    <xf numFmtId="0" fontId="3" fillId="26" borderId="38" xfId="0" applyFont="1" applyFill="1" applyBorder="1" applyAlignment="1" applyProtection="1">
      <alignment horizontal="center" vertical="center" wrapText="1"/>
    </xf>
    <xf numFmtId="0" fontId="41" fillId="32" borderId="14" xfId="0" applyFont="1" applyFill="1" applyBorder="1" applyAlignment="1" applyProtection="1">
      <alignment horizontal="center" vertical="center" wrapText="1"/>
    </xf>
    <xf numFmtId="0" fontId="4" fillId="34" borderId="14" xfId="0" applyFont="1" applyFill="1" applyBorder="1" applyAlignment="1" applyProtection="1">
      <alignment horizontal="center" vertical="center" wrapText="1"/>
    </xf>
    <xf numFmtId="0" fontId="41" fillId="32" borderId="10" xfId="0" applyFont="1" applyFill="1" applyBorder="1" applyAlignment="1" applyProtection="1">
      <alignment horizontal="center" vertical="center" wrapText="1"/>
    </xf>
    <xf numFmtId="0" fontId="41" fillId="32" borderId="43" xfId="0" applyFont="1" applyFill="1" applyBorder="1" applyAlignment="1" applyProtection="1">
      <alignment horizontal="center" vertical="center" wrapText="1"/>
    </xf>
    <xf numFmtId="0" fontId="4" fillId="33" borderId="53" xfId="0" applyFont="1" applyFill="1" applyBorder="1" applyAlignment="1" applyProtection="1">
      <alignment horizontal="center" vertical="center" wrapText="1"/>
    </xf>
    <xf numFmtId="0" fontId="4" fillId="33" borderId="54" xfId="0" applyFont="1" applyFill="1" applyBorder="1" applyAlignment="1" applyProtection="1">
      <alignment horizontal="center" vertical="center" wrapText="1"/>
    </xf>
    <xf numFmtId="0" fontId="4" fillId="33" borderId="65" xfId="0" applyFont="1" applyFill="1" applyBorder="1" applyAlignment="1" applyProtection="1">
      <alignment horizontal="center" vertical="center" wrapText="1"/>
    </xf>
    <xf numFmtId="168" fontId="4" fillId="33" borderId="16" xfId="0" applyNumberFormat="1" applyFont="1" applyFill="1" applyBorder="1" applyAlignment="1" applyProtection="1">
      <alignment horizontal="center" vertical="center" wrapText="1"/>
    </xf>
    <xf numFmtId="0" fontId="4" fillId="26" borderId="50" xfId="0" applyFont="1" applyFill="1" applyBorder="1" applyAlignment="1" applyProtection="1">
      <alignment horizontal="center" vertical="center" wrapText="1"/>
    </xf>
    <xf numFmtId="4" fontId="4" fillId="32" borderId="33" xfId="0" applyNumberFormat="1" applyFont="1" applyFill="1" applyBorder="1" applyAlignment="1" applyProtection="1">
      <alignment horizontal="center" vertical="center" wrapText="1"/>
    </xf>
    <xf numFmtId="171" fontId="4" fillId="34" borderId="50" xfId="0" applyNumberFormat="1" applyFont="1" applyFill="1" applyBorder="1" applyAlignment="1" applyProtection="1">
      <alignment horizontal="center" vertical="center" wrapText="1"/>
    </xf>
    <xf numFmtId="171" fontId="4" fillId="32" borderId="66" xfId="0" applyNumberFormat="1" applyFont="1" applyFill="1" applyBorder="1" applyAlignment="1" applyProtection="1">
      <alignment horizontal="center" vertical="center" wrapText="1"/>
    </xf>
    <xf numFmtId="171" fontId="4" fillId="32" borderId="55" xfId="0" applyNumberFormat="1" applyFont="1" applyFill="1" applyBorder="1" applyAlignment="1" applyProtection="1">
      <alignment horizontal="center" vertical="center" wrapText="1"/>
    </xf>
    <xf numFmtId="0" fontId="5" fillId="0" borderId="12" xfId="0" applyFont="1" applyFill="1" applyBorder="1" applyAlignment="1" applyProtection="1">
      <alignment horizontal="left" vertical="center"/>
    </xf>
    <xf numFmtId="0" fontId="36" fillId="0" borderId="12" xfId="0" applyFont="1" applyFill="1" applyBorder="1" applyProtection="1"/>
    <xf numFmtId="0" fontId="5" fillId="0" borderId="12" xfId="0" applyFont="1" applyFill="1" applyBorder="1" applyProtection="1"/>
    <xf numFmtId="4" fontId="5" fillId="0" borderId="12" xfId="0" applyNumberFormat="1" applyFont="1" applyFill="1" applyBorder="1" applyAlignment="1" applyProtection="1">
      <alignment horizontal="right"/>
    </xf>
    <xf numFmtId="4" fontId="36" fillId="0" borderId="12" xfId="0" applyNumberFormat="1" applyFont="1" applyFill="1" applyBorder="1" applyAlignment="1" applyProtection="1">
      <alignment horizontal="right"/>
    </xf>
    <xf numFmtId="0" fontId="5" fillId="0" borderId="13" xfId="0" applyFont="1" applyFill="1" applyBorder="1" applyAlignment="1" applyProtection="1">
      <alignment horizontal="center" vertical="center"/>
    </xf>
    <xf numFmtId="168" fontId="5" fillId="0" borderId="62" xfId="0" applyNumberFormat="1" applyFont="1" applyFill="1" applyBorder="1" applyProtection="1"/>
    <xf numFmtId="0" fontId="5" fillId="0" borderId="1" xfId="0" applyFont="1" applyFill="1" applyBorder="1" applyAlignment="1" applyProtection="1">
      <alignment horizontal="center" vertical="center"/>
    </xf>
    <xf numFmtId="0" fontId="5" fillId="0" borderId="1" xfId="0" applyFont="1" applyFill="1" applyBorder="1" applyAlignment="1" applyProtection="1">
      <alignment horizontal="left" vertical="center"/>
    </xf>
    <xf numFmtId="0" fontId="36" fillId="0" borderId="1" xfId="0" applyFont="1" applyFill="1" applyBorder="1" applyProtection="1"/>
    <xf numFmtId="0" fontId="5" fillId="0" borderId="1" xfId="0" applyFont="1" applyFill="1" applyBorder="1" applyProtection="1"/>
    <xf numFmtId="4" fontId="5" fillId="0" borderId="1" xfId="0" applyNumberFormat="1" applyFont="1" applyFill="1" applyBorder="1" applyAlignment="1" applyProtection="1">
      <alignment horizontal="right"/>
    </xf>
    <xf numFmtId="4" fontId="36" fillId="0" borderId="1" xfId="0" applyNumberFormat="1" applyFont="1" applyFill="1" applyBorder="1" applyAlignment="1" applyProtection="1">
      <alignment horizontal="right"/>
    </xf>
    <xf numFmtId="0" fontId="5" fillId="0" borderId="35" xfId="0" applyFont="1" applyFill="1" applyBorder="1" applyAlignment="1" applyProtection="1">
      <alignment horizontal="center" vertical="center"/>
    </xf>
    <xf numFmtId="168" fontId="5" fillId="0" borderId="67" xfId="0" applyNumberFormat="1" applyFont="1" applyFill="1" applyBorder="1" applyProtection="1"/>
    <xf numFmtId="168" fontId="5" fillId="0" borderId="1" xfId="0" applyNumberFormat="1" applyFont="1" applyFill="1" applyBorder="1" applyAlignment="1" applyProtection="1">
      <alignment horizontal="center"/>
    </xf>
    <xf numFmtId="164" fontId="5" fillId="0" borderId="35" xfId="0" applyNumberFormat="1" applyFont="1" applyFill="1" applyBorder="1" applyAlignment="1" applyProtection="1">
      <alignment vertical="center" wrapText="1"/>
    </xf>
    <xf numFmtId="164" fontId="5" fillId="0" borderId="67" xfId="0" applyNumberFormat="1" applyFont="1" applyFill="1" applyBorder="1" applyProtection="1"/>
    <xf numFmtId="168" fontId="33" fillId="0" borderId="1" xfId="0" applyNumberFormat="1" applyFont="1" applyFill="1" applyBorder="1" applyAlignment="1" applyProtection="1">
      <alignment horizontal="center"/>
    </xf>
    <xf numFmtId="0" fontId="36" fillId="0" borderId="35" xfId="0" applyFont="1" applyFill="1" applyBorder="1" applyAlignment="1" applyProtection="1">
      <alignment horizontal="center" vertical="center"/>
    </xf>
    <xf numFmtId="168" fontId="36" fillId="0" borderId="1" xfId="0" applyNumberFormat="1" applyFont="1" applyFill="1" applyBorder="1" applyAlignment="1" applyProtection="1">
      <alignment horizontal="center"/>
    </xf>
    <xf numFmtId="4" fontId="5" fillId="0" borderId="1" xfId="0" applyNumberFormat="1" applyFont="1" applyFill="1" applyBorder="1" applyAlignment="1" applyProtection="1">
      <alignment horizontal="left"/>
    </xf>
    <xf numFmtId="4" fontId="37" fillId="0" borderId="1" xfId="0" applyNumberFormat="1" applyFont="1" applyFill="1" applyBorder="1" applyAlignment="1" applyProtection="1">
      <alignment horizontal="right"/>
    </xf>
    <xf numFmtId="49" fontId="5" fillId="0" borderId="1" xfId="0" applyNumberFormat="1" applyFont="1" applyFill="1" applyBorder="1" applyAlignment="1" applyProtection="1">
      <alignment horizontal="center" vertical="center"/>
    </xf>
    <xf numFmtId="168" fontId="5" fillId="0" borderId="1" xfId="0" applyNumberFormat="1" applyFont="1" applyFill="1" applyBorder="1" applyProtection="1"/>
    <xf numFmtId="168" fontId="5" fillId="0" borderId="70" xfId="0" applyNumberFormat="1" applyFont="1" applyFill="1" applyBorder="1" applyProtection="1"/>
    <xf numFmtId="0" fontId="0" fillId="0" borderId="0" xfId="0" applyAlignment="1" applyProtection="1">
      <alignment horizontal="center"/>
    </xf>
    <xf numFmtId="4" fontId="0" fillId="0" borderId="0" xfId="0" applyNumberFormat="1" applyProtection="1"/>
    <xf numFmtId="0" fontId="0" fillId="0" borderId="0" xfId="0" applyAlignment="1" applyProtection="1">
      <alignment horizontal="center" vertical="center"/>
    </xf>
    <xf numFmtId="168" fontId="3" fillId="30" borderId="45" xfId="0" applyNumberFormat="1" applyFont="1" applyFill="1" applyBorder="1" applyAlignment="1" applyProtection="1">
      <alignment horizontal="right"/>
    </xf>
    <xf numFmtId="0" fontId="3" fillId="30" borderId="41" xfId="0" applyFont="1" applyFill="1" applyBorder="1" applyAlignment="1" applyProtection="1">
      <alignment horizontal="right"/>
    </xf>
    <xf numFmtId="168" fontId="5" fillId="24" borderId="0" xfId="0" applyNumberFormat="1" applyFont="1" applyFill="1" applyBorder="1" applyProtection="1"/>
    <xf numFmtId="0" fontId="3" fillId="30" borderId="12" xfId="0" applyFont="1" applyFill="1" applyBorder="1" applyAlignment="1" applyProtection="1">
      <alignment horizontal="center" vertical="center"/>
    </xf>
    <xf numFmtId="4" fontId="3" fillId="30" borderId="12" xfId="0" applyNumberFormat="1"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171" fontId="4" fillId="42" borderId="12" xfId="0" applyNumberFormat="1" applyFont="1" applyFill="1" applyBorder="1" applyAlignment="1" applyProtection="1">
      <alignment horizontal="right" vertical="center"/>
    </xf>
    <xf numFmtId="171" fontId="4" fillId="30" borderId="13" xfId="0" applyNumberFormat="1" applyFont="1" applyFill="1" applyBorder="1" applyAlignment="1" applyProtection="1">
      <alignment horizontal="right" vertical="center"/>
    </xf>
    <xf numFmtId="171" fontId="4" fillId="30" borderId="46" xfId="0" applyNumberFormat="1" applyFont="1" applyFill="1" applyBorder="1" applyAlignment="1" applyProtection="1">
      <alignment horizontal="right" vertical="center"/>
    </xf>
    <xf numFmtId="0" fontId="3" fillId="30" borderId="19" xfId="0" applyFont="1" applyFill="1" applyBorder="1" applyAlignment="1" applyProtection="1">
      <alignment horizontal="center" vertical="center"/>
    </xf>
    <xf numFmtId="0" fontId="3" fillId="30" borderId="19" xfId="0" applyFont="1" applyFill="1" applyBorder="1" applyProtection="1"/>
    <xf numFmtId="0" fontId="3" fillId="0" borderId="19" xfId="0" applyFont="1" applyFill="1" applyBorder="1" applyAlignment="1" applyProtection="1">
      <alignment horizontal="center" vertical="center"/>
    </xf>
    <xf numFmtId="0" fontId="3" fillId="42" borderId="19" xfId="0" applyFont="1" applyFill="1" applyBorder="1" applyAlignment="1" applyProtection="1">
      <alignment horizontal="right" vertical="center"/>
    </xf>
    <xf numFmtId="171" fontId="4" fillId="0" borderId="52" xfId="0" applyNumberFormat="1" applyFont="1" applyFill="1" applyBorder="1" applyAlignment="1" applyProtection="1">
      <alignment horizontal="right" vertical="center"/>
    </xf>
    <xf numFmtId="0" fontId="4" fillId="0" borderId="42" xfId="0" applyFont="1" applyFill="1" applyBorder="1" applyAlignment="1" applyProtection="1">
      <alignment horizontal="right" vertical="center"/>
    </xf>
    <xf numFmtId="0" fontId="3" fillId="42" borderId="0" xfId="40" applyFont="1" applyFill="1" applyAlignment="1" applyProtection="1">
      <alignment wrapText="1"/>
    </xf>
    <xf numFmtId="4" fontId="5" fillId="0" borderId="6" xfId="0" applyNumberFormat="1" applyFont="1" applyBorder="1" applyAlignment="1" applyProtection="1">
      <alignment horizontal="center"/>
    </xf>
    <xf numFmtId="171" fontId="5" fillId="34" borderId="57" xfId="0" applyNumberFormat="1" applyFont="1" applyFill="1" applyBorder="1" applyAlignment="1" applyProtection="1">
      <alignment horizontal="center" vertical="center"/>
    </xf>
    <xf numFmtId="171" fontId="5" fillId="0" borderId="7" xfId="0" applyNumberFormat="1" applyFont="1" applyBorder="1" applyAlignment="1" applyProtection="1">
      <alignment horizontal="right"/>
    </xf>
    <xf numFmtId="171" fontId="5" fillId="0" borderId="13" xfId="0" applyNumberFormat="1" applyFont="1" applyBorder="1" applyAlignment="1" applyProtection="1">
      <alignment horizontal="right"/>
    </xf>
    <xf numFmtId="171" fontId="5" fillId="0" borderId="46" xfId="0" applyNumberFormat="1" applyFont="1" applyBorder="1" applyAlignment="1" applyProtection="1">
      <alignment vertical="center"/>
    </xf>
    <xf numFmtId="4" fontId="5" fillId="0" borderId="36" xfId="0" applyNumberFormat="1" applyFont="1" applyBorder="1" applyAlignment="1" applyProtection="1">
      <alignment horizontal="center"/>
    </xf>
    <xf numFmtId="171" fontId="5" fillId="0" borderId="56" xfId="0" applyNumberFormat="1" applyFont="1" applyBorder="1" applyAlignment="1" applyProtection="1">
      <alignment horizontal="right"/>
    </xf>
    <xf numFmtId="171" fontId="5" fillId="0" borderId="35" xfId="0" applyNumberFormat="1" applyFont="1" applyBorder="1" applyAlignment="1" applyProtection="1">
      <alignment horizontal="right"/>
    </xf>
    <xf numFmtId="171" fontId="5" fillId="0" borderId="37" xfId="0" applyNumberFormat="1" applyFont="1" applyBorder="1" applyAlignment="1" applyProtection="1">
      <alignment vertical="center"/>
    </xf>
    <xf numFmtId="4" fontId="5" fillId="0" borderId="37" xfId="0" applyNumberFormat="1" applyFont="1" applyBorder="1" applyAlignment="1" applyProtection="1">
      <alignment vertical="center"/>
    </xf>
    <xf numFmtId="4" fontId="5" fillId="0" borderId="71" xfId="0" applyNumberFormat="1" applyFont="1" applyBorder="1" applyAlignment="1" applyProtection="1">
      <alignment horizontal="center"/>
    </xf>
    <xf numFmtId="171" fontId="5" fillId="0" borderId="63" xfId="0" applyNumberFormat="1" applyFont="1" applyBorder="1" applyAlignment="1" applyProtection="1">
      <alignment horizontal="right"/>
    </xf>
    <xf numFmtId="171" fontId="5" fillId="0" borderId="69" xfId="0" applyNumberFormat="1" applyFont="1" applyBorder="1" applyAlignment="1" applyProtection="1">
      <alignment horizontal="right"/>
    </xf>
    <xf numFmtId="171" fontId="5" fillId="0" borderId="68" xfId="0" applyNumberFormat="1" applyFont="1" applyBorder="1" applyAlignment="1" applyProtection="1">
      <alignment vertical="center"/>
    </xf>
    <xf numFmtId="0" fontId="3" fillId="0" borderId="0" xfId="0" applyFont="1" applyFill="1" applyBorder="1" applyAlignment="1" applyProtection="1">
      <protection locked="0"/>
    </xf>
    <xf numFmtId="0" fontId="4" fillId="36" borderId="58" xfId="0" applyFont="1" applyFill="1" applyBorder="1" applyAlignment="1" applyProtection="1">
      <alignment horizontal="left" vertical="center"/>
    </xf>
    <xf numFmtId="0" fontId="4" fillId="36" borderId="0" xfId="0" applyFont="1" applyFill="1" applyBorder="1" applyAlignment="1" applyProtection="1">
      <alignment vertical="top"/>
    </xf>
    <xf numFmtId="0" fontId="3" fillId="36" borderId="59" xfId="0" applyFont="1" applyFill="1" applyBorder="1" applyProtection="1"/>
    <xf numFmtId="49" fontId="4" fillId="0" borderId="38" xfId="0" applyNumberFormat="1" applyFont="1" applyBorder="1" applyAlignment="1" applyProtection="1">
      <alignment horizontal="center" vertical="center"/>
    </xf>
    <xf numFmtId="0" fontId="4" fillId="36" borderId="20" xfId="0" applyFont="1" applyFill="1" applyBorder="1" applyAlignment="1" applyProtection="1">
      <alignment vertical="center"/>
    </xf>
    <xf numFmtId="0" fontId="3" fillId="36" borderId="25" xfId="0" applyFont="1" applyFill="1" applyBorder="1" applyProtection="1"/>
    <xf numFmtId="0" fontId="5" fillId="0" borderId="0" xfId="0" applyFont="1" applyFill="1" applyProtection="1"/>
    <xf numFmtId="0" fontId="5" fillId="0" borderId="0" xfId="0" applyFont="1" applyFill="1" applyBorder="1" applyProtection="1"/>
    <xf numFmtId="0" fontId="3" fillId="0" borderId="0" xfId="0" applyFont="1" applyProtection="1"/>
    <xf numFmtId="0" fontId="5" fillId="0" borderId="0" xfId="25" applyFont="1" applyFill="1" applyBorder="1" applyAlignment="1" applyProtection="1"/>
    <xf numFmtId="0" fontId="20" fillId="0" borderId="82" xfId="46" applyFont="1" applyBorder="1" applyAlignment="1" applyProtection="1">
      <alignment vertical="center"/>
    </xf>
    <xf numFmtId="0" fontId="6" fillId="23" borderId="2" xfId="0" applyNumberFormat="1" applyFont="1" applyFill="1" applyBorder="1" applyAlignment="1" applyProtection="1">
      <alignment vertical="center"/>
    </xf>
    <xf numFmtId="0" fontId="0" fillId="0" borderId="3" xfId="0" applyBorder="1" applyAlignment="1" applyProtection="1">
      <alignment vertical="center"/>
    </xf>
    <xf numFmtId="0" fontId="0" fillId="0" borderId="9" xfId="0" applyBorder="1" applyAlignment="1" applyProtection="1">
      <alignment vertical="center"/>
    </xf>
    <xf numFmtId="14" fontId="6" fillId="0" borderId="2" xfId="0" applyNumberFormat="1" applyFont="1" applyFill="1" applyBorder="1" applyAlignment="1" applyProtection="1">
      <alignment horizontal="center" vertical="center"/>
    </xf>
    <xf numFmtId="0" fontId="0" fillId="0" borderId="9" xfId="0" applyFill="1" applyBorder="1" applyAlignment="1" applyProtection="1">
      <alignment horizontal="center" vertical="center"/>
    </xf>
    <xf numFmtId="49" fontId="6" fillId="0" borderId="10" xfId="0" applyNumberFormat="1" applyFont="1" applyBorder="1" applyAlignment="1" applyProtection="1">
      <alignment horizontal="center" vertical="center"/>
    </xf>
    <xf numFmtId="49" fontId="6" fillId="0" borderId="0" xfId="0" applyNumberFormat="1" applyFont="1" applyBorder="1" applyAlignment="1" applyProtection="1">
      <alignment horizontal="center" vertical="center"/>
    </xf>
    <xf numFmtId="49" fontId="11" fillId="26" borderId="10" xfId="0" applyNumberFormat="1" applyFont="1" applyFill="1" applyBorder="1" applyAlignment="1" applyProtection="1">
      <alignment horizontal="center" vertical="center"/>
    </xf>
    <xf numFmtId="49" fontId="11" fillId="26" borderId="0" xfId="0" applyNumberFormat="1" applyFont="1" applyFill="1" applyBorder="1" applyAlignment="1" applyProtection="1">
      <alignment horizontal="center" vertical="center"/>
    </xf>
    <xf numFmtId="49" fontId="11" fillId="26" borderId="11" xfId="0" applyNumberFormat="1" applyFont="1" applyFill="1" applyBorder="1" applyAlignment="1" applyProtection="1">
      <alignment horizontal="center" vertical="center"/>
    </xf>
    <xf numFmtId="0" fontId="21" fillId="25" borderId="27" xfId="0" applyFont="1" applyFill="1" applyBorder="1" applyAlignment="1" applyProtection="1">
      <alignment horizontal="center" vertical="center" wrapText="1"/>
    </xf>
    <xf numFmtId="0" fontId="21" fillId="25" borderId="28" xfId="0" applyFont="1" applyFill="1" applyBorder="1" applyAlignment="1" applyProtection="1">
      <alignment horizontal="center" vertical="center" wrapText="1"/>
    </xf>
    <xf numFmtId="0" fontId="21" fillId="0" borderId="0" xfId="0" applyFont="1" applyFill="1" applyBorder="1" applyAlignment="1" applyProtection="1">
      <alignment horizontal="center" vertical="center" wrapText="1"/>
    </xf>
    <xf numFmtId="167" fontId="6" fillId="18" borderId="16" xfId="21" applyFont="1" applyFill="1" applyBorder="1" applyAlignment="1" applyProtection="1">
      <alignment vertical="center"/>
      <protection locked="0"/>
    </xf>
    <xf numFmtId="0" fontId="0" fillId="0" borderId="17" xfId="0" applyBorder="1" applyAlignment="1" applyProtection="1">
      <protection locked="0"/>
    </xf>
    <xf numFmtId="0" fontId="12" fillId="17" borderId="8" xfId="0" applyFont="1" applyFill="1" applyBorder="1" applyAlignment="1" applyProtection="1">
      <alignment horizontal="center" vertical="center"/>
    </xf>
    <xf numFmtId="0" fontId="12" fillId="17" borderId="4" xfId="0" applyFont="1" applyFill="1" applyBorder="1" applyAlignment="1" applyProtection="1">
      <alignment horizontal="center" vertical="center"/>
    </xf>
    <xf numFmtId="0" fontId="12" fillId="17" borderId="5" xfId="0" applyFont="1" applyFill="1" applyBorder="1" applyAlignment="1" applyProtection="1">
      <alignment horizontal="center" vertical="center"/>
    </xf>
    <xf numFmtId="0" fontId="12" fillId="17" borderId="10" xfId="0" applyFont="1" applyFill="1" applyBorder="1" applyAlignment="1" applyProtection="1">
      <alignment horizontal="center" vertical="center"/>
    </xf>
    <xf numFmtId="0" fontId="12" fillId="17" borderId="0" xfId="0" applyFont="1" applyFill="1" applyBorder="1" applyAlignment="1" applyProtection="1">
      <alignment horizontal="center" vertical="center"/>
    </xf>
    <xf numFmtId="0" fontId="12" fillId="17" borderId="11" xfId="0" applyFont="1" applyFill="1" applyBorder="1" applyAlignment="1" applyProtection="1">
      <alignment horizontal="center" vertical="center"/>
    </xf>
    <xf numFmtId="0" fontId="12" fillId="17" borderId="13" xfId="0" applyFont="1" applyFill="1" applyBorder="1" applyAlignment="1" applyProtection="1">
      <alignment horizontal="center" vertical="center"/>
    </xf>
    <xf numFmtId="0" fontId="12" fillId="17" borderId="6" xfId="0" applyFont="1" applyFill="1" applyBorder="1" applyAlignment="1" applyProtection="1">
      <alignment horizontal="center" vertical="center"/>
    </xf>
    <xf numFmtId="0" fontId="12" fillId="17" borderId="7" xfId="0" applyFont="1" applyFill="1" applyBorder="1" applyAlignment="1" applyProtection="1">
      <alignment horizontal="center" vertical="center"/>
    </xf>
    <xf numFmtId="49" fontId="6" fillId="0" borderId="1" xfId="0" applyNumberFormat="1" applyFont="1" applyBorder="1" applyAlignment="1" applyProtection="1">
      <alignment horizontal="left" vertical="center"/>
    </xf>
    <xf numFmtId="49" fontId="6" fillId="17" borderId="1" xfId="0" applyNumberFormat="1" applyFont="1" applyFill="1" applyBorder="1" applyAlignment="1" applyProtection="1">
      <alignment horizontal="center" vertical="center"/>
    </xf>
    <xf numFmtId="0" fontId="46" fillId="34" borderId="16" xfId="0" applyFont="1" applyFill="1" applyBorder="1" applyAlignment="1" applyProtection="1">
      <alignment horizontal="left" vertical="top" wrapText="1"/>
      <protection locked="0"/>
    </xf>
    <xf numFmtId="0" fontId="46" fillId="34" borderId="33" xfId="0" applyFont="1" applyFill="1" applyBorder="1" applyAlignment="1" applyProtection="1">
      <alignment horizontal="left" vertical="top" wrapText="1"/>
      <protection locked="0"/>
    </xf>
    <xf numFmtId="0" fontId="46" fillId="34" borderId="17" xfId="0" applyFont="1" applyFill="1" applyBorder="1" applyAlignment="1" applyProtection="1">
      <alignment horizontal="left" vertical="top" wrapText="1"/>
      <protection locked="0"/>
    </xf>
    <xf numFmtId="0" fontId="46" fillId="0" borderId="16" xfId="0" applyFont="1" applyBorder="1" applyAlignment="1" applyProtection="1">
      <alignment horizontal="left" vertical="top" wrapText="1"/>
      <protection locked="0"/>
    </xf>
    <xf numFmtId="0" fontId="46" fillId="0" borderId="33" xfId="0" applyFont="1" applyBorder="1" applyAlignment="1" applyProtection="1">
      <alignment horizontal="left" vertical="top" wrapText="1"/>
      <protection locked="0"/>
    </xf>
    <xf numFmtId="0" fontId="46" fillId="0" borderId="17" xfId="0" applyFont="1" applyBorder="1" applyAlignment="1" applyProtection="1">
      <alignment horizontal="left" vertical="top" wrapText="1"/>
      <protection locked="0"/>
    </xf>
    <xf numFmtId="0" fontId="46" fillId="0" borderId="16" xfId="0" applyFont="1" applyBorder="1" applyAlignment="1" applyProtection="1">
      <alignment horizontal="left" vertical="top"/>
      <protection locked="0"/>
    </xf>
    <xf numFmtId="0" fontId="46" fillId="0" borderId="33" xfId="0" applyFont="1" applyBorder="1" applyAlignment="1" applyProtection="1">
      <alignment horizontal="left" vertical="top"/>
      <protection locked="0"/>
    </xf>
    <xf numFmtId="0" fontId="46" fillId="0" borderId="17" xfId="0" applyFont="1" applyBorder="1" applyAlignment="1" applyProtection="1">
      <alignment horizontal="left" vertical="top"/>
      <protection locked="0"/>
    </xf>
    <xf numFmtId="0" fontId="24" fillId="35" borderId="58" xfId="0" applyFont="1" applyFill="1" applyBorder="1" applyAlignment="1" applyProtection="1">
      <alignment vertical="center" wrapText="1"/>
      <protection locked="0"/>
    </xf>
    <xf numFmtId="0" fontId="24" fillId="35" borderId="0" xfId="0" applyFont="1" applyFill="1" applyAlignment="1" applyProtection="1">
      <alignment vertical="center" wrapText="1"/>
      <protection locked="0"/>
    </xf>
    <xf numFmtId="0" fontId="24" fillId="35" borderId="59" xfId="0" applyFont="1" applyFill="1" applyBorder="1" applyAlignment="1" applyProtection="1">
      <alignment vertical="center" wrapText="1"/>
      <protection locked="0"/>
    </xf>
    <xf numFmtId="0" fontId="4" fillId="35" borderId="58" xfId="0" applyFont="1" applyFill="1" applyBorder="1" applyAlignment="1" applyProtection="1">
      <alignment vertical="center"/>
      <protection locked="0"/>
    </xf>
    <xf numFmtId="0" fontId="4" fillId="35" borderId="0" xfId="0" applyFont="1" applyFill="1" applyAlignment="1" applyProtection="1">
      <alignment vertical="center"/>
      <protection locked="0"/>
    </xf>
    <xf numFmtId="0" fontId="4" fillId="26" borderId="16" xfId="0" applyFont="1" applyFill="1" applyBorder="1" applyAlignment="1" applyProtection="1">
      <alignment vertical="center"/>
      <protection locked="0"/>
    </xf>
    <xf numFmtId="0" fontId="4" fillId="26" borderId="33" xfId="0" applyFont="1" applyFill="1" applyBorder="1" applyAlignment="1" applyProtection="1">
      <alignment vertical="center"/>
      <protection locked="0"/>
    </xf>
    <xf numFmtId="0" fontId="4" fillId="26" borderId="17" xfId="0" applyFont="1" applyFill="1" applyBorder="1" applyAlignment="1" applyProtection="1">
      <alignment vertical="center"/>
      <protection locked="0"/>
    </xf>
    <xf numFmtId="0" fontId="44" fillId="35" borderId="58" xfId="0" applyFont="1" applyFill="1" applyBorder="1" applyAlignment="1" applyProtection="1">
      <alignment horizontal="center" vertical="center"/>
      <protection locked="0"/>
    </xf>
    <xf numFmtId="0" fontId="44" fillId="35" borderId="0" xfId="0" applyFont="1" applyFill="1" applyAlignment="1" applyProtection="1">
      <alignment horizontal="center" vertical="center"/>
      <protection locked="0"/>
    </xf>
    <xf numFmtId="0" fontId="44" fillId="35" borderId="59" xfId="0" applyFont="1" applyFill="1" applyBorder="1" applyAlignment="1" applyProtection="1">
      <alignment horizontal="center" vertical="center"/>
      <protection locked="0"/>
    </xf>
    <xf numFmtId="0" fontId="45" fillId="0" borderId="16" xfId="0" applyFont="1" applyBorder="1" applyAlignment="1" applyProtection="1">
      <alignment horizontal="left" vertical="center" wrapText="1"/>
      <protection locked="0"/>
    </xf>
    <xf numFmtId="0" fontId="45" fillId="0" borderId="33" xfId="0" applyFont="1" applyBorder="1" applyAlignment="1" applyProtection="1">
      <alignment horizontal="left" vertical="center" wrapText="1"/>
      <protection locked="0"/>
    </xf>
    <xf numFmtId="0" fontId="45" fillId="0" borderId="17" xfId="0" applyFont="1" applyBorder="1" applyAlignment="1" applyProtection="1">
      <alignment horizontal="left" vertical="center" wrapText="1"/>
      <protection locked="0"/>
    </xf>
    <xf numFmtId="173" fontId="15" fillId="0" borderId="94" xfId="46" applyNumberFormat="1" applyFont="1" applyBorder="1" applyAlignment="1" applyProtection="1">
      <alignment horizontal="left" vertical="center" wrapText="1"/>
    </xf>
    <xf numFmtId="173" fontId="15" fillId="0" borderId="95" xfId="46" applyNumberFormat="1" applyFont="1" applyBorder="1" applyAlignment="1" applyProtection="1">
      <alignment horizontal="left" vertical="center" wrapText="1"/>
    </xf>
    <xf numFmtId="173" fontId="20" fillId="39" borderId="76" xfId="46" applyNumberFormat="1" applyFont="1" applyFill="1" applyBorder="1" applyAlignment="1" applyProtection="1">
      <alignment horizontal="center" vertical="center"/>
      <protection locked="0"/>
    </xf>
    <xf numFmtId="7" fontId="20" fillId="0" borderId="94" xfId="46" applyNumberFormat="1" applyFont="1" applyBorder="1" applyAlignment="1" applyProtection="1">
      <alignment horizontal="center" vertical="center"/>
    </xf>
    <xf numFmtId="7" fontId="20" fillId="0" borderId="96" xfId="46" applyNumberFormat="1" applyFont="1" applyBorder="1" applyAlignment="1" applyProtection="1">
      <alignment horizontal="center" vertical="center"/>
    </xf>
    <xf numFmtId="7" fontId="20" fillId="0" borderId="95" xfId="46" applyNumberFormat="1" applyFont="1" applyBorder="1" applyAlignment="1" applyProtection="1">
      <alignment horizontal="center" vertical="center"/>
    </xf>
    <xf numFmtId="0" fontId="62" fillId="0" borderId="0" xfId="36" applyFont="1" applyAlignment="1" applyProtection="1">
      <alignment horizontal="left" vertical="top" wrapText="1"/>
    </xf>
    <xf numFmtId="0" fontId="1" fillId="0" borderId="0" xfId="36" applyFont="1" applyAlignment="1" applyProtection="1">
      <alignment horizontal="left" vertical="top"/>
    </xf>
    <xf numFmtId="0" fontId="20" fillId="0" borderId="82" xfId="46" applyFont="1" applyBorder="1" applyAlignment="1" applyProtection="1">
      <alignment vertical="center"/>
    </xf>
    <xf numFmtId="0" fontId="20" fillId="0" borderId="81" xfId="46" applyFont="1" applyBorder="1" applyAlignment="1" applyProtection="1">
      <alignment vertical="center"/>
    </xf>
    <xf numFmtId="0" fontId="15" fillId="41" borderId="82" xfId="46" applyFont="1" applyFill="1" applyBorder="1" applyAlignment="1" applyProtection="1">
      <alignment horizontal="right" vertical="center"/>
    </xf>
    <xf numFmtId="0" fontId="15" fillId="41" borderId="81" xfId="46" applyFont="1" applyFill="1" applyBorder="1" applyAlignment="1" applyProtection="1">
      <alignment horizontal="right" vertical="center"/>
    </xf>
    <xf numFmtId="0" fontId="15" fillId="41" borderId="86" xfId="46" applyFont="1" applyFill="1" applyBorder="1" applyAlignment="1" applyProtection="1">
      <alignment horizontal="center" vertical="center"/>
    </xf>
    <xf numFmtId="0" fontId="15" fillId="41" borderId="87" xfId="46" applyFont="1" applyFill="1" applyBorder="1" applyAlignment="1" applyProtection="1">
      <alignment horizontal="center" vertical="center"/>
    </xf>
    <xf numFmtId="0" fontId="15" fillId="41" borderId="82" xfId="46" applyFont="1" applyFill="1" applyBorder="1" applyAlignment="1" applyProtection="1">
      <alignment horizontal="left" vertical="center"/>
    </xf>
    <xf numFmtId="0" fontId="15" fillId="41" borderId="81" xfId="46" applyFont="1" applyFill="1" applyBorder="1" applyAlignment="1" applyProtection="1">
      <alignment horizontal="left" vertical="center"/>
    </xf>
    <xf numFmtId="0" fontId="15" fillId="0" borderId="82" xfId="46" applyFont="1" applyBorder="1" applyAlignment="1" applyProtection="1">
      <alignment horizontal="right" vertical="center"/>
    </xf>
    <xf numFmtId="0" fontId="15" fillId="0" borderId="81" xfId="46" applyFont="1" applyBorder="1" applyAlignment="1" applyProtection="1">
      <alignment horizontal="right" vertical="center"/>
    </xf>
    <xf numFmtId="173" fontId="20" fillId="0" borderId="76" xfId="46" applyNumberFormat="1" applyFont="1" applyBorder="1" applyAlignment="1" applyProtection="1">
      <alignment horizontal="center" vertical="center"/>
    </xf>
    <xf numFmtId="174" fontId="59" fillId="0" borderId="94" xfId="36" applyNumberFormat="1" applyFont="1" applyBorder="1" applyAlignment="1" applyProtection="1">
      <alignment horizontal="center" vertical="center"/>
    </xf>
    <xf numFmtId="174" fontId="59" fillId="0" borderId="95" xfId="36" applyNumberFormat="1" applyFont="1" applyBorder="1" applyAlignment="1" applyProtection="1">
      <alignment horizontal="center" vertical="center"/>
    </xf>
    <xf numFmtId="0" fontId="15" fillId="0" borderId="82" xfId="46" applyFont="1" applyBorder="1" applyAlignment="1" applyProtection="1">
      <alignment vertical="center" wrapText="1"/>
    </xf>
    <xf numFmtId="0" fontId="15" fillId="0" borderId="83" xfId="46" applyFont="1" applyBorder="1" applyAlignment="1" applyProtection="1">
      <alignment vertical="center" wrapText="1"/>
    </xf>
    <xf numFmtId="0" fontId="20" fillId="0" borderId="86" xfId="46" applyFont="1" applyBorder="1" applyAlignment="1" applyProtection="1">
      <alignment vertical="center" wrapText="1"/>
    </xf>
    <xf numFmtId="0" fontId="20" fillId="0" borderId="87" xfId="46" applyFont="1" applyBorder="1" applyAlignment="1" applyProtection="1">
      <alignment vertical="center" wrapText="1"/>
    </xf>
    <xf numFmtId="0" fontId="20" fillId="0" borderId="79" xfId="46" applyFont="1" applyBorder="1" applyAlignment="1" applyProtection="1">
      <alignment vertical="center"/>
    </xf>
    <xf numFmtId="0" fontId="20" fillId="0" borderId="80" xfId="46" applyFont="1" applyBorder="1" applyAlignment="1" applyProtection="1">
      <alignment vertical="center"/>
    </xf>
    <xf numFmtId="0" fontId="20" fillId="0" borderId="86" xfId="46" applyFont="1" applyBorder="1" applyAlignment="1" applyProtection="1">
      <alignment horizontal="left" vertical="center"/>
    </xf>
    <xf numFmtId="0" fontId="20" fillId="0" borderId="87" xfId="46" applyFont="1" applyBorder="1" applyAlignment="1" applyProtection="1">
      <alignment horizontal="left" vertical="center"/>
    </xf>
    <xf numFmtId="0" fontId="15" fillId="0" borderId="79" xfId="46" applyFont="1" applyBorder="1" applyAlignment="1" applyProtection="1">
      <alignment vertical="center" wrapText="1"/>
    </xf>
    <xf numFmtId="0" fontId="15" fillId="0" borderId="80" xfId="46" applyFont="1" applyBorder="1" applyAlignment="1" applyProtection="1">
      <alignment vertical="center" wrapText="1"/>
    </xf>
    <xf numFmtId="0" fontId="15" fillId="0" borderId="82" xfId="46" applyFont="1" applyBorder="1" applyAlignment="1" applyProtection="1">
      <alignment vertical="center"/>
    </xf>
    <xf numFmtId="0" fontId="15" fillId="0" borderId="81" xfId="46" applyFont="1" applyBorder="1" applyAlignment="1" applyProtection="1">
      <alignment vertical="center"/>
    </xf>
    <xf numFmtId="0" fontId="15" fillId="0" borderId="76" xfId="46" applyFont="1" applyBorder="1" applyAlignment="1" applyProtection="1">
      <alignment vertical="center"/>
    </xf>
    <xf numFmtId="0" fontId="50" fillId="37" borderId="10" xfId="36" applyFont="1" applyFill="1" applyBorder="1" applyAlignment="1" applyProtection="1">
      <alignment horizontal="center" vertical="center" wrapText="1"/>
    </xf>
    <xf numFmtId="0" fontId="50" fillId="37" borderId="0" xfId="36" applyFont="1" applyFill="1" applyAlignment="1" applyProtection="1">
      <alignment horizontal="center" vertical="center" wrapText="1"/>
    </xf>
    <xf numFmtId="0" fontId="50" fillId="37" borderId="11" xfId="36" applyFont="1" applyFill="1" applyBorder="1" applyAlignment="1" applyProtection="1">
      <alignment horizontal="center" vertical="center" wrapText="1"/>
    </xf>
    <xf numFmtId="0" fontId="3" fillId="24" borderId="10" xfId="36" applyFill="1" applyBorder="1" applyAlignment="1" applyProtection="1">
      <alignment horizontal="center"/>
    </xf>
    <xf numFmtId="0" fontId="3" fillId="24" borderId="0" xfId="36" applyFill="1" applyAlignment="1" applyProtection="1">
      <alignment horizontal="center"/>
    </xf>
    <xf numFmtId="0" fontId="3" fillId="24" borderId="11" xfId="36" applyFill="1" applyBorder="1" applyAlignment="1" applyProtection="1">
      <alignment horizontal="center"/>
    </xf>
    <xf numFmtId="0" fontId="51" fillId="0" borderId="10" xfId="36" applyFont="1" applyBorder="1" applyAlignment="1" applyProtection="1">
      <alignment horizontal="left"/>
    </xf>
    <xf numFmtId="0" fontId="51" fillId="0" borderId="0" xfId="36" applyFont="1" applyAlignment="1" applyProtection="1">
      <alignment horizontal="left"/>
    </xf>
    <xf numFmtId="0" fontId="51" fillId="0" borderId="11" xfId="36" applyFont="1" applyBorder="1" applyAlignment="1" applyProtection="1">
      <alignment horizontal="left"/>
    </xf>
    <xf numFmtId="0" fontId="3" fillId="24" borderId="72" xfId="36" applyFill="1" applyBorder="1" applyAlignment="1" applyProtection="1">
      <alignment horizontal="center"/>
    </xf>
    <xf numFmtId="0" fontId="3" fillId="24" borderId="73" xfId="36" applyFill="1" applyBorder="1" applyAlignment="1" applyProtection="1">
      <alignment horizontal="center"/>
    </xf>
    <xf numFmtId="0" fontId="3" fillId="24" borderId="74" xfId="36" applyFill="1" applyBorder="1" applyAlignment="1" applyProtection="1">
      <alignment horizontal="center"/>
    </xf>
    <xf numFmtId="0" fontId="15" fillId="38" borderId="83" xfId="36" applyFont="1" applyFill="1" applyBorder="1" applyAlignment="1" applyProtection="1">
      <alignment horizontal="center" vertical="center"/>
      <protection locked="0"/>
    </xf>
    <xf numFmtId="0" fontId="15" fillId="38" borderId="87" xfId="36" applyFont="1" applyFill="1" applyBorder="1" applyAlignment="1" applyProtection="1">
      <alignment horizontal="center" vertical="center"/>
      <protection locked="0"/>
    </xf>
    <xf numFmtId="0" fontId="24" fillId="0" borderId="97" xfId="36" applyFont="1" applyBorder="1" applyAlignment="1" applyProtection="1">
      <alignment horizontal="center" vertical="center"/>
    </xf>
    <xf numFmtId="0" fontId="24" fillId="0" borderId="98" xfId="36" applyFont="1" applyBorder="1" applyAlignment="1" applyProtection="1">
      <alignment horizontal="center" vertical="center"/>
    </xf>
    <xf numFmtId="0" fontId="24" fillId="0" borderId="99" xfId="36" applyFont="1" applyBorder="1" applyAlignment="1" applyProtection="1">
      <alignment horizontal="center" vertical="center"/>
    </xf>
    <xf numFmtId="0" fontId="15" fillId="33" borderId="16" xfId="0" applyFont="1" applyFill="1" applyBorder="1" applyAlignment="1" applyProtection="1">
      <alignment horizontal="center" vertical="center"/>
    </xf>
    <xf numFmtId="0" fontId="15" fillId="33" borderId="33" xfId="0" applyFont="1" applyFill="1" applyBorder="1" applyAlignment="1" applyProtection="1">
      <alignment horizontal="center" vertical="center"/>
    </xf>
    <xf numFmtId="0" fontId="15" fillId="33" borderId="20" xfId="0" applyFont="1" applyFill="1" applyBorder="1" applyAlignment="1" applyProtection="1">
      <alignment horizontal="center" vertical="center"/>
    </xf>
    <xf numFmtId="0" fontId="15" fillId="33" borderId="17" xfId="0" applyFont="1" applyFill="1" applyBorder="1" applyAlignment="1" applyProtection="1">
      <alignment horizontal="center" vertical="center"/>
    </xf>
    <xf numFmtId="0" fontId="41" fillId="0" borderId="23" xfId="0" applyFont="1" applyFill="1" applyBorder="1" applyAlignment="1" applyProtection="1">
      <alignment horizontal="center" vertical="center" wrapText="1"/>
    </xf>
    <xf numFmtId="0" fontId="41" fillId="0" borderId="54" xfId="0" applyFont="1" applyFill="1" applyBorder="1" applyAlignment="1" applyProtection="1">
      <alignment horizontal="center" vertical="center" wrapText="1"/>
    </xf>
    <xf numFmtId="0" fontId="41" fillId="0" borderId="55" xfId="0" applyFont="1" applyFill="1" applyBorder="1" applyAlignment="1" applyProtection="1">
      <alignment horizontal="center" vertical="center" wrapText="1"/>
    </xf>
    <xf numFmtId="0" fontId="4" fillId="0" borderId="34" xfId="0" applyFont="1" applyBorder="1" applyAlignment="1" applyProtection="1">
      <alignment horizontal="center" vertical="center"/>
    </xf>
    <xf numFmtId="0" fontId="3" fillId="0" borderId="0" xfId="0" applyFont="1" applyFill="1" applyBorder="1" applyAlignment="1" applyProtection="1">
      <alignment horizontal="center"/>
      <protection locked="0"/>
    </xf>
    <xf numFmtId="0" fontId="4" fillId="33" borderId="58" xfId="0" applyFont="1" applyFill="1" applyBorder="1" applyAlignment="1" applyProtection="1">
      <alignment horizontal="right" vertical="center"/>
    </xf>
    <xf numFmtId="0" fontId="4" fillId="33" borderId="0" xfId="0" applyFont="1" applyFill="1" applyAlignment="1" applyProtection="1">
      <alignment horizontal="right" vertical="center"/>
    </xf>
    <xf numFmtId="49" fontId="4" fillId="0" borderId="0" xfId="0" applyNumberFormat="1" applyFont="1" applyAlignment="1" applyProtection="1">
      <alignment horizontal="center" vertical="center"/>
    </xf>
    <xf numFmtId="0" fontId="4" fillId="33" borderId="24" xfId="0" applyFont="1" applyFill="1" applyBorder="1" applyAlignment="1" applyProtection="1">
      <alignment horizontal="right" vertical="center"/>
    </xf>
    <xf numFmtId="0" fontId="4" fillId="33" borderId="20" xfId="0" applyFont="1" applyFill="1" applyBorder="1" applyAlignment="1" applyProtection="1">
      <alignment horizontal="right" vertical="center"/>
    </xf>
    <xf numFmtId="0" fontId="4" fillId="43" borderId="34" xfId="0" applyFont="1" applyFill="1" applyBorder="1" applyAlignment="1" applyProtection="1">
      <alignment horizontal="center" vertical="center"/>
      <protection locked="0"/>
    </xf>
    <xf numFmtId="0" fontId="31" fillId="33" borderId="20" xfId="0" applyFont="1" applyFill="1" applyBorder="1" applyAlignment="1" applyProtection="1">
      <alignment horizontal="right" vertical="center"/>
    </xf>
    <xf numFmtId="4" fontId="24" fillId="36" borderId="51" xfId="0" applyNumberFormat="1" applyFont="1" applyFill="1" applyBorder="1" applyAlignment="1" applyProtection="1">
      <alignment horizontal="left" vertical="center" wrapText="1"/>
    </xf>
    <xf numFmtId="4" fontId="24" fillId="36" borderId="47" xfId="0" applyNumberFormat="1" applyFont="1" applyFill="1" applyBorder="1" applyAlignment="1" applyProtection="1">
      <alignment horizontal="left" vertical="center" wrapText="1"/>
    </xf>
    <xf numFmtId="4" fontId="24" fillId="36" borderId="22" xfId="0" applyNumberFormat="1" applyFont="1" applyFill="1" applyBorder="1" applyAlignment="1" applyProtection="1">
      <alignment horizontal="left" vertical="center" wrapText="1"/>
    </xf>
    <xf numFmtId="0" fontId="4" fillId="36" borderId="58" xfId="0" applyFont="1" applyFill="1" applyBorder="1" applyAlignment="1" applyProtection="1">
      <alignment horizontal="right" vertical="top"/>
    </xf>
    <xf numFmtId="0" fontId="4" fillId="36" borderId="0" xfId="0" applyFont="1" applyFill="1" applyBorder="1" applyAlignment="1" applyProtection="1">
      <alignment horizontal="right" vertical="top"/>
    </xf>
    <xf numFmtId="0" fontId="4" fillId="0" borderId="44" xfId="0" applyFont="1" applyBorder="1" applyAlignment="1" applyProtection="1">
      <alignment horizontal="center" vertical="center"/>
    </xf>
    <xf numFmtId="0" fontId="4" fillId="0" borderId="60" xfId="0" applyFont="1" applyBorder="1" applyAlignment="1" applyProtection="1">
      <alignment horizontal="center" vertical="center"/>
    </xf>
    <xf numFmtId="0" fontId="4" fillId="0" borderId="61" xfId="0" applyFont="1" applyBorder="1" applyAlignment="1" applyProtection="1">
      <alignment horizontal="center" vertical="center"/>
    </xf>
    <xf numFmtId="0" fontId="3" fillId="36" borderId="0" xfId="0" applyFont="1" applyFill="1" applyBorder="1" applyAlignment="1" applyProtection="1">
      <alignment horizontal="center"/>
    </xf>
    <xf numFmtId="0" fontId="4" fillId="36" borderId="0" xfId="0" applyFont="1" applyFill="1" applyBorder="1" applyAlignment="1" applyProtection="1">
      <alignment horizontal="right" vertical="center"/>
    </xf>
    <xf numFmtId="0" fontId="4" fillId="36" borderId="24" xfId="0" applyFont="1" applyFill="1" applyBorder="1" applyAlignment="1" applyProtection="1">
      <alignment horizontal="right" vertical="top"/>
    </xf>
    <xf numFmtId="0" fontId="4" fillId="36" borderId="20" xfId="0" applyFont="1" applyFill="1" applyBorder="1" applyAlignment="1" applyProtection="1">
      <alignment horizontal="right" vertical="top"/>
    </xf>
    <xf numFmtId="0" fontId="4" fillId="43" borderId="52" xfId="0" applyFont="1" applyFill="1" applyBorder="1" applyAlignment="1" applyProtection="1">
      <alignment horizontal="center" vertical="center"/>
      <protection locked="0"/>
    </xf>
    <xf numFmtId="0" fontId="4" fillId="43" borderId="64" xfId="0" applyFont="1" applyFill="1" applyBorder="1" applyAlignment="1" applyProtection="1">
      <alignment horizontal="center" vertical="center"/>
      <protection locked="0"/>
    </xf>
    <xf numFmtId="0" fontId="49" fillId="36" borderId="16" xfId="0" applyFont="1" applyFill="1" applyBorder="1" applyAlignment="1" applyProtection="1">
      <alignment horizontal="center" vertical="center" wrapText="1"/>
    </xf>
    <xf numFmtId="0" fontId="49" fillId="36" borderId="33" xfId="0" applyFont="1" applyFill="1" applyBorder="1" applyAlignment="1" applyProtection="1">
      <alignment horizontal="center" vertical="center" wrapText="1"/>
    </xf>
    <xf numFmtId="0" fontId="49" fillId="36" borderId="17" xfId="0" applyFont="1" applyFill="1" applyBorder="1" applyAlignment="1" applyProtection="1">
      <alignment horizontal="center" vertical="center" wrapText="1"/>
    </xf>
    <xf numFmtId="0" fontId="4" fillId="31" borderId="0" xfId="25" applyFont="1" applyFill="1" applyAlignment="1" applyProtection="1">
      <alignment horizontal="center" vertical="center" wrapText="1"/>
    </xf>
    <xf numFmtId="0" fontId="5" fillId="0" borderId="1" xfId="0" applyFont="1" applyFill="1" applyBorder="1" applyAlignment="1" applyProtection="1">
      <alignment horizontal="center"/>
    </xf>
    <xf numFmtId="0" fontId="5" fillId="0" borderId="12" xfId="0" applyFont="1" applyFill="1" applyBorder="1" applyAlignment="1" applyProtection="1">
      <alignment horizontal="center"/>
    </xf>
    <xf numFmtId="0" fontId="5" fillId="0" borderId="13" xfId="0" applyFont="1" applyFill="1" applyBorder="1" applyAlignment="1" applyProtection="1">
      <alignment horizontal="center"/>
    </xf>
    <xf numFmtId="0" fontId="6" fillId="36" borderId="10" xfId="25" applyFont="1" applyFill="1" applyBorder="1" applyAlignment="1" applyProtection="1">
      <alignment horizontal="left" vertical="center" wrapText="1"/>
    </xf>
    <xf numFmtId="0" fontId="6" fillId="36" borderId="0" xfId="25" applyFont="1" applyFill="1" applyBorder="1" applyAlignment="1" applyProtection="1">
      <alignment horizontal="left" vertical="center" wrapText="1"/>
    </xf>
    <xf numFmtId="0" fontId="28" fillId="0" borderId="0" xfId="0" applyFont="1" applyAlignment="1" applyProtection="1">
      <alignment horizontal="left" vertical="center" wrapText="1"/>
    </xf>
    <xf numFmtId="0" fontId="3" fillId="0" borderId="0" xfId="0" applyFont="1" applyAlignment="1" applyProtection="1">
      <alignment horizontal="left" vertical="center"/>
    </xf>
    <xf numFmtId="0" fontId="36" fillId="0" borderId="0" xfId="0" applyFont="1" applyAlignment="1" applyProtection="1">
      <alignment horizontal="left" vertical="center" wrapText="1"/>
    </xf>
    <xf numFmtId="0" fontId="33"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6" fillId="17" borderId="1" xfId="0" applyNumberFormat="1" applyFont="1" applyFill="1" applyBorder="1" applyAlignment="1" applyProtection="1">
      <alignment horizontal="center" vertical="center"/>
    </xf>
    <xf numFmtId="49" fontId="11" fillId="26" borderId="8" xfId="0" applyNumberFormat="1" applyFont="1" applyFill="1" applyBorder="1" applyAlignment="1" applyProtection="1">
      <alignment horizontal="center" vertical="center"/>
    </xf>
    <xf numFmtId="49" fontId="11" fillId="26" borderId="4" xfId="0" applyNumberFormat="1" applyFont="1" applyFill="1" applyBorder="1" applyAlignment="1" applyProtection="1">
      <alignment horizontal="center" vertical="center"/>
    </xf>
    <xf numFmtId="49" fontId="11" fillId="26" borderId="5" xfId="0" applyNumberFormat="1" applyFont="1" applyFill="1" applyBorder="1" applyAlignment="1" applyProtection="1">
      <alignment horizontal="center" vertical="center"/>
    </xf>
    <xf numFmtId="49" fontId="11" fillId="26" borderId="13" xfId="0" applyNumberFormat="1" applyFont="1" applyFill="1" applyBorder="1" applyAlignment="1" applyProtection="1">
      <alignment horizontal="center" vertical="center"/>
    </xf>
    <xf numFmtId="49" fontId="11" fillId="26" borderId="6" xfId="0" applyNumberFormat="1" applyFont="1" applyFill="1" applyBorder="1" applyAlignment="1" applyProtection="1">
      <alignment horizontal="center" vertical="center"/>
    </xf>
    <xf numFmtId="49" fontId="11" fillId="26" borderId="7" xfId="0" applyNumberFormat="1" applyFont="1" applyFill="1" applyBorder="1" applyAlignment="1" applyProtection="1">
      <alignment horizontal="center" vertical="center"/>
    </xf>
    <xf numFmtId="49" fontId="6" fillId="0" borderId="10" xfId="0" applyNumberFormat="1" applyFont="1" applyBorder="1" applyAlignment="1" applyProtection="1">
      <alignment horizontal="left" vertical="center"/>
    </xf>
    <xf numFmtId="49" fontId="6" fillId="0" borderId="0" xfId="0" applyNumberFormat="1" applyFont="1" applyBorder="1" applyAlignment="1" applyProtection="1">
      <alignment horizontal="left" vertical="center"/>
    </xf>
    <xf numFmtId="49" fontId="6" fillId="0" borderId="11" xfId="0" applyNumberFormat="1" applyFont="1" applyBorder="1" applyAlignment="1" applyProtection="1">
      <alignment horizontal="left" vertical="center"/>
    </xf>
    <xf numFmtId="49" fontId="6" fillId="0" borderId="0" xfId="0" applyNumberFormat="1" applyFont="1" applyFill="1" applyBorder="1" applyAlignment="1" applyProtection="1">
      <alignment horizontal="left" vertical="center"/>
    </xf>
    <xf numFmtId="0" fontId="0" fillId="0" borderId="0" xfId="0" applyAlignment="1">
      <alignment vertical="center"/>
    </xf>
  </cellXfs>
  <cellStyles count="53">
    <cellStyle name="20 % - Akzent1" xfId="1" xr:uid="{00000000-0005-0000-0000-000000000000}"/>
    <cellStyle name="20 % - Akzent2" xfId="2" xr:uid="{00000000-0005-0000-0000-000001000000}"/>
    <cellStyle name="20 % - Akzent3" xfId="3" xr:uid="{00000000-0005-0000-0000-000002000000}"/>
    <cellStyle name="20 % - Akzent4" xfId="4" xr:uid="{00000000-0005-0000-0000-000003000000}"/>
    <cellStyle name="20 % - Akzent5" xfId="5" xr:uid="{00000000-0005-0000-0000-000004000000}"/>
    <cellStyle name="20 % - Akzent6" xfId="6" xr:uid="{00000000-0005-0000-0000-000005000000}"/>
    <cellStyle name="40 % - Akzent1" xfId="7" xr:uid="{00000000-0005-0000-0000-000006000000}"/>
    <cellStyle name="40 % - Akzent2" xfId="8" xr:uid="{00000000-0005-0000-0000-000007000000}"/>
    <cellStyle name="40 % - Akzent3" xfId="9" xr:uid="{00000000-0005-0000-0000-000008000000}"/>
    <cellStyle name="40 % - Akzent4" xfId="10" xr:uid="{00000000-0005-0000-0000-000009000000}"/>
    <cellStyle name="40 % - Akzent5" xfId="11" xr:uid="{00000000-0005-0000-0000-00000A000000}"/>
    <cellStyle name="40 % - Akzent6" xfId="12" xr:uid="{00000000-0005-0000-0000-00000B000000}"/>
    <cellStyle name="60 % - Akzent1" xfId="13" xr:uid="{00000000-0005-0000-0000-00000C000000}"/>
    <cellStyle name="60 % - Akzent2" xfId="14" xr:uid="{00000000-0005-0000-0000-00000D000000}"/>
    <cellStyle name="60 % - Akzent3" xfId="15" xr:uid="{00000000-0005-0000-0000-00000E000000}"/>
    <cellStyle name="60 % - Akzent4" xfId="16" xr:uid="{00000000-0005-0000-0000-00000F000000}"/>
    <cellStyle name="60 % - Akzent5" xfId="17" xr:uid="{00000000-0005-0000-0000-000010000000}"/>
    <cellStyle name="60 % - Akzent6" xfId="18" xr:uid="{00000000-0005-0000-0000-000011000000}"/>
    <cellStyle name="Aufmaß-Vorlage" xfId="28" xr:uid="{00000000-0005-0000-0000-000012000000}"/>
    <cellStyle name="Aufmaß-Vorlage 2" xfId="29" xr:uid="{00000000-0005-0000-0000-000013000000}"/>
    <cellStyle name="Euro" xfId="19" xr:uid="{00000000-0005-0000-0000-000014000000}"/>
    <cellStyle name="Euro 2" xfId="30" xr:uid="{00000000-0005-0000-0000-000015000000}"/>
    <cellStyle name="Euro 2 2" xfId="27" xr:uid="{00000000-0005-0000-0000-000016000000}"/>
    <cellStyle name="Euro 3" xfId="47" xr:uid="{9930CCB9-5FC2-4B45-A2D8-EAD5FEABE2AF}"/>
    <cellStyle name="Euro_c. Preisblatt" xfId="20" xr:uid="{00000000-0005-0000-0000-000017000000}"/>
    <cellStyle name="Euro_TESTKalkulationGUD1" xfId="21" xr:uid="{00000000-0005-0000-0000-000018000000}"/>
    <cellStyle name="Komma 2" xfId="31" xr:uid="{00000000-0005-0000-0000-000019000000}"/>
    <cellStyle name="Komma 2 2" xfId="32" xr:uid="{00000000-0005-0000-0000-00001A000000}"/>
    <cellStyle name="Notiz 2" xfId="33" xr:uid="{00000000-0005-0000-0000-00001B000000}"/>
    <cellStyle name="Notiz 2 2" xfId="49" xr:uid="{054D8D27-FA95-4225-92E5-3695F3C92444}"/>
    <cellStyle name="Notiz 2 3" xfId="48" xr:uid="{FD5F60E5-683F-43D0-9CC3-4EBFF8278D6D}"/>
    <cellStyle name="Notiz 3" xfId="34" xr:uid="{00000000-0005-0000-0000-00001C000000}"/>
    <cellStyle name="Notiz 3 2" xfId="50" xr:uid="{DD560823-455B-43CF-A940-177626CD703A}"/>
    <cellStyle name="Notiz 3 3" xfId="51" xr:uid="{7679C8DB-46F2-49A8-BE11-BBDDA1DEE677}"/>
    <cellStyle name="Standard" xfId="0" builtinId="0"/>
    <cellStyle name="Standard 2" xfId="22" xr:uid="{00000000-0005-0000-0000-00001E000000}"/>
    <cellStyle name="Standard 2 2" xfId="40" xr:uid="{00000000-0005-0000-0000-00001F000000}"/>
    <cellStyle name="Standard 3" xfId="23" xr:uid="{00000000-0005-0000-0000-000020000000}"/>
    <cellStyle name="Standard 4" xfId="35" xr:uid="{00000000-0005-0000-0000-000021000000}"/>
    <cellStyle name="Standard 4 2" xfId="36" xr:uid="{00000000-0005-0000-0000-000022000000}"/>
    <cellStyle name="Standard 4_Teil B.5 Leistungsbeschreibung Kalkulation Ordnungsamt UR LOS 1+2" xfId="26" xr:uid="{00000000-0005-0000-0000-000023000000}"/>
    <cellStyle name="Standard 5" xfId="24" xr:uid="{00000000-0005-0000-0000-000024000000}"/>
    <cellStyle name="Standard 6" xfId="25" xr:uid="{00000000-0005-0000-0000-000025000000}"/>
    <cellStyle name="Standard 7" xfId="37" xr:uid="{00000000-0005-0000-0000-000026000000}"/>
    <cellStyle name="Standard 8" xfId="41" xr:uid="{00000000-0005-0000-0000-000027000000}"/>
    <cellStyle name="Standard 8 2" xfId="44" xr:uid="{00000000-0005-0000-0000-000028000000}"/>
    <cellStyle name="Standard_STD_SATZ" xfId="46" xr:uid="{C0FF2FE3-F306-4EEF-9ABA-358F0B55697B}"/>
    <cellStyle name="Standard_Tabelle1" xfId="43" xr:uid="{00000000-0005-0000-0000-000029000000}"/>
    <cellStyle name="Währung" xfId="42" builtinId="4"/>
    <cellStyle name="Währung 2" xfId="38" xr:uid="{00000000-0005-0000-0000-00002B000000}"/>
    <cellStyle name="Währung 2 2" xfId="39" xr:uid="{00000000-0005-0000-0000-00002C000000}"/>
    <cellStyle name="Währung 3" xfId="45" xr:uid="{00000000-0005-0000-0000-00002D000000}"/>
    <cellStyle name="Währung 3 2" xfId="52" xr:uid="{E6335933-76E0-4B4A-BC19-2D7645CF929A}"/>
  </cellStyles>
  <dxfs count="9">
    <dxf>
      <font>
        <b/>
        <i val="0"/>
        <condense val="0"/>
        <extend val="0"/>
        <color indexed="9"/>
      </font>
      <fill>
        <patternFill>
          <bgColor indexed="10"/>
        </patternFill>
      </fill>
    </dxf>
    <dxf>
      <font>
        <b/>
        <i val="0"/>
        <condense val="0"/>
        <extend val="0"/>
        <color indexed="9"/>
      </font>
      <fill>
        <patternFill>
          <bgColor indexed="57"/>
        </patternFill>
      </fill>
    </dxf>
    <dxf>
      <font>
        <b/>
        <i val="0"/>
        <condense val="0"/>
        <extend val="0"/>
        <color indexed="9"/>
      </font>
      <fill>
        <patternFill>
          <bgColor indexed="10"/>
        </patternFill>
      </fill>
    </dxf>
    <dxf>
      <font>
        <b/>
        <i val="0"/>
        <condense val="0"/>
        <extend val="0"/>
        <color indexed="9"/>
      </font>
      <fill>
        <patternFill>
          <bgColor indexed="57"/>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b/>
        <i val="0"/>
        <condense val="0"/>
        <extend val="0"/>
        <color indexed="9"/>
      </font>
      <fill>
        <patternFill>
          <bgColor indexed="10"/>
        </patternFill>
      </fill>
    </dxf>
    <dxf>
      <font>
        <b/>
        <i val="0"/>
        <condense val="0"/>
        <extend val="0"/>
        <color indexed="9"/>
      </font>
      <fill>
        <patternFill>
          <bgColor indexed="57"/>
        </patternFill>
      </fill>
    </dxf>
  </dxfs>
  <tableStyles count="0" defaultTableStyle="TableStyleMedium2" defaultPivotStyle="PivotStyleLight16"/>
  <colors>
    <mruColors>
      <color rgb="FFCC99FF"/>
      <color rgb="FFFFFF99"/>
      <color rgb="FFCCFFFF"/>
      <color rgb="FF99FFCC"/>
      <color rgb="FFFCCFAA"/>
      <color rgb="FFCC66FF"/>
      <color rgb="FFFBBF8D"/>
      <color rgb="FF9966FF"/>
      <color rgb="FFE9B6B5"/>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2k008-arnb/TEMP/32_THEndor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fmass"/>
      <sheetName val="THEndorf"/>
      <sheetName val="Erfassungsbogen"/>
      <sheetName val="THEndorfEbenen"/>
    </sheetNames>
    <sheetDataSet>
      <sheetData sheetId="0">
        <row r="4">
          <cell r="D4" t="str">
            <v>1-1.Öltanks</v>
          </cell>
        </row>
        <row r="5">
          <cell r="D5" t="str">
            <v>1-2.Keller</v>
          </cell>
        </row>
        <row r="6">
          <cell r="D6" t="str">
            <v>1-3.Garage</v>
          </cell>
        </row>
        <row r="7">
          <cell r="D7" t="str">
            <v>2-4.Vorraum</v>
          </cell>
        </row>
        <row r="8">
          <cell r="D8" t="str">
            <v>2-5.Umkleide Mädchen</v>
          </cell>
        </row>
        <row r="9">
          <cell r="D9" t="str">
            <v>2-5,1.Waschraum Mädchen</v>
          </cell>
        </row>
        <row r="10">
          <cell r="D10" t="str">
            <v>2-6.Flur</v>
          </cell>
        </row>
        <row r="11">
          <cell r="D11" t="str">
            <v>2-7.WC Mädchen</v>
          </cell>
        </row>
        <row r="12">
          <cell r="D12" t="str">
            <v>2-8.Umkleide Jungen</v>
          </cell>
        </row>
        <row r="13">
          <cell r="D13" t="str">
            <v>2-8,1.Waschraum Jungen</v>
          </cell>
        </row>
        <row r="14">
          <cell r="D14" t="str">
            <v>2-9.Flur</v>
          </cell>
        </row>
        <row r="15">
          <cell r="D15" t="str">
            <v>2-10.WC Jungen</v>
          </cell>
        </row>
        <row r="16">
          <cell r="D16" t="str">
            <v>2-11.Umkleiden Lehrer</v>
          </cell>
        </row>
        <row r="17">
          <cell r="D17" t="str">
            <v>2-12.Abstellraum</v>
          </cell>
        </row>
        <row r="18">
          <cell r="D18" t="str">
            <v>2-13.Abstellraum/Keller Whg.</v>
          </cell>
        </row>
        <row r="19">
          <cell r="D19" t="str">
            <v>2-14.Turnhalle</v>
          </cell>
        </row>
        <row r="20">
          <cell r="D20" t="str">
            <v>2-15.Geräteraum</v>
          </cell>
        </row>
        <row r="21">
          <cell r="D21" t="str">
            <v>2-16.Ölheizungsraum</v>
          </cell>
        </row>
        <row r="22">
          <cell r="D22" t="str">
            <v>2-17.Treppenpodest Aufgang Wohnung</v>
          </cell>
        </row>
        <row r="23">
          <cell r="D23" t="str">
            <v>3-18.Treppenlauf zur Ebene 3</v>
          </cell>
        </row>
        <row r="24">
          <cell r="D24" t="str">
            <v>3-19.Flur</v>
          </cell>
        </row>
        <row r="25">
          <cell r="D25" t="str">
            <v>3-20.Wohnzimmer</v>
          </cell>
        </row>
        <row r="26">
          <cell r="D26" t="str">
            <v>3-21.Küche</v>
          </cell>
        </row>
        <row r="27">
          <cell r="D27" t="str">
            <v>3-22.Bad/WC</v>
          </cell>
        </row>
        <row r="28">
          <cell r="D28" t="str">
            <v>3-23.Schlafzimmer</v>
          </cell>
        </row>
        <row r="29">
          <cell r="D29" t="str">
            <v>3-24.Kinderzimmer</v>
          </cell>
        </row>
        <row r="30">
          <cell r="D30" t="str">
            <v>3-25.Abstellraum</v>
          </cell>
        </row>
      </sheetData>
      <sheetData sheetId="1"/>
      <sheetData sheetId="2"/>
      <sheetData sheetId="3"/>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6">
    <tabColor indexed="42"/>
  </sheetPr>
  <dimension ref="A1:Z92"/>
  <sheetViews>
    <sheetView showZeros="0" zoomScaleNormal="100" zoomScaleSheetLayoutView="50" workbookViewId="0"/>
  </sheetViews>
  <sheetFormatPr baseColWidth="10" defaultColWidth="11.44140625" defaultRowHeight="13.2"/>
  <cols>
    <col min="1" max="1" width="4.5546875" style="154" customWidth="1"/>
    <col min="2" max="2" width="6.6640625" style="154" customWidth="1"/>
    <col min="3" max="3" width="6.6640625" style="154" hidden="1" customWidth="1"/>
    <col min="4" max="4" width="7.44140625" style="154" customWidth="1"/>
    <col min="5" max="5" width="8.88671875" style="154" customWidth="1"/>
    <col min="6" max="6" width="26.44140625" style="154" customWidth="1"/>
    <col min="7" max="7" width="7" style="154" customWidth="1"/>
    <col min="8" max="8" width="6.88671875" style="154" customWidth="1"/>
    <col min="9" max="9" width="9.33203125" style="154" customWidth="1"/>
    <col min="10" max="10" width="8" style="154" customWidth="1"/>
    <col min="11" max="11" width="6.88671875" style="154" customWidth="1"/>
    <col min="12" max="12" width="6.6640625" style="154" customWidth="1"/>
    <col min="13" max="13" width="6.33203125" style="154" customWidth="1"/>
    <col min="14" max="14" width="12.109375" style="154" customWidth="1"/>
    <col min="15" max="15" width="6.109375" style="154" customWidth="1"/>
    <col min="16" max="16" width="7.109375" style="154" customWidth="1"/>
    <col min="17" max="17" width="7.33203125" style="154" customWidth="1"/>
    <col min="18" max="18" width="6.44140625" style="154" customWidth="1"/>
    <col min="19" max="19" width="9.5546875" style="154" customWidth="1"/>
    <col min="20" max="20" width="11" style="154" customWidth="1"/>
    <col min="21" max="21" width="10.33203125" style="154" customWidth="1"/>
    <col min="22" max="22" width="10" style="154" customWidth="1"/>
    <col min="23" max="23" width="2.109375" style="154" customWidth="1"/>
    <col min="24" max="24" width="28.88671875" style="154" customWidth="1"/>
    <col min="25" max="25" width="1.109375" style="154" customWidth="1"/>
    <col min="26" max="26" width="16.44140625" style="154" bestFit="1" customWidth="1"/>
    <col min="27" max="39" width="11.44140625" style="154"/>
    <col min="40" max="40" width="11" style="154" customWidth="1"/>
    <col min="41" max="41" width="11.44140625" style="154" customWidth="1"/>
    <col min="42" max="42" width="11.44140625" style="154"/>
    <col min="43" max="43" width="11.44140625" style="154" customWidth="1"/>
    <col min="44" max="16384" width="11.44140625" style="154"/>
  </cols>
  <sheetData>
    <row r="1" spans="1:26" ht="40.5" customHeight="1">
      <c r="A1" s="47" t="s">
        <v>27</v>
      </c>
      <c r="B1" s="2"/>
      <c r="C1" s="3"/>
      <c r="D1" s="438" t="e">
        <f>#REF!</f>
        <v>#REF!</v>
      </c>
      <c r="E1" s="439"/>
      <c r="F1" s="439"/>
      <c r="G1" s="439"/>
      <c r="H1" s="439"/>
      <c r="I1" s="439"/>
      <c r="J1" s="439"/>
      <c r="K1" s="439"/>
      <c r="L1" s="439"/>
      <c r="M1" s="440"/>
      <c r="N1" s="71" t="s">
        <v>19</v>
      </c>
      <c r="O1" s="441" t="e">
        <f>#REF!</f>
        <v>#REF!</v>
      </c>
      <c r="P1" s="442"/>
      <c r="Q1" s="68" t="s">
        <v>22</v>
      </c>
      <c r="R1" s="69"/>
      <c r="S1" s="70"/>
      <c r="T1" s="70"/>
      <c r="U1" s="94"/>
      <c r="V1" s="95"/>
      <c r="X1" s="90" t="s">
        <v>0</v>
      </c>
      <c r="Y1" s="96"/>
      <c r="Z1" s="96"/>
    </row>
    <row r="2" spans="1:26" ht="23.25" customHeight="1" thickBot="1">
      <c r="A2" s="97"/>
      <c r="B2" s="98"/>
      <c r="C2" s="99"/>
      <c r="D2" s="453" t="e">
        <f>#REF!</f>
        <v>#REF!</v>
      </c>
      <c r="E2" s="454"/>
      <c r="F2" s="454"/>
      <c r="G2" s="454"/>
      <c r="H2" s="454"/>
      <c r="I2" s="454"/>
      <c r="J2" s="454"/>
      <c r="K2" s="454"/>
      <c r="L2" s="454"/>
      <c r="M2" s="455"/>
      <c r="N2" s="100"/>
      <c r="O2" s="101" t="s">
        <v>7</v>
      </c>
      <c r="P2" s="102"/>
      <c r="Q2" s="103"/>
      <c r="R2" s="104"/>
      <c r="S2" s="57" t="s">
        <v>29</v>
      </c>
      <c r="T2" s="105"/>
      <c r="U2" s="106" t="s">
        <v>62</v>
      </c>
      <c r="V2" s="107"/>
      <c r="X2" s="91" t="s">
        <v>4</v>
      </c>
    </row>
    <row r="3" spans="1:26" ht="13.5" customHeight="1" thickBot="1">
      <c r="A3" s="48" t="s">
        <v>52</v>
      </c>
      <c r="B3" s="108"/>
      <c r="C3" s="10"/>
      <c r="D3" s="456"/>
      <c r="E3" s="457"/>
      <c r="F3" s="457"/>
      <c r="G3" s="457"/>
      <c r="H3" s="457"/>
      <c r="I3" s="457"/>
      <c r="J3" s="457"/>
      <c r="K3" s="457"/>
      <c r="L3" s="457"/>
      <c r="M3" s="458"/>
      <c r="N3" s="109"/>
      <c r="O3" s="110" t="s">
        <v>64</v>
      </c>
      <c r="P3" s="8" t="s">
        <v>32</v>
      </c>
      <c r="Q3" s="9" t="s">
        <v>33</v>
      </c>
      <c r="R3" s="29" t="s">
        <v>34</v>
      </c>
      <c r="S3" s="53">
        <f>IF($S13=0,0,
IF($N13=0,0,N13/S13))</f>
        <v>0</v>
      </c>
      <c r="T3" s="111"/>
      <c r="U3" s="56" t="s">
        <v>57</v>
      </c>
      <c r="V3" s="55" t="s">
        <v>58</v>
      </c>
      <c r="X3" s="92" t="s">
        <v>3</v>
      </c>
      <c r="Z3" s="112"/>
    </row>
    <row r="4" spans="1:26" ht="13.5" customHeight="1" thickBot="1">
      <c r="A4" s="49"/>
      <c r="B4" s="30"/>
      <c r="C4" s="31"/>
      <c r="D4" s="459"/>
      <c r="E4" s="460"/>
      <c r="F4" s="460"/>
      <c r="G4" s="460"/>
      <c r="H4" s="460"/>
      <c r="I4" s="460"/>
      <c r="J4" s="460"/>
      <c r="K4" s="460"/>
      <c r="L4" s="460"/>
      <c r="M4" s="461"/>
      <c r="N4" s="113"/>
      <c r="O4" s="32" t="s">
        <v>8</v>
      </c>
      <c r="P4" s="11">
        <v>0</v>
      </c>
      <c r="Q4" s="11">
        <v>1</v>
      </c>
      <c r="R4" s="11">
        <v>0</v>
      </c>
      <c r="S4" s="114">
        <f>SUM(P4:R4)</f>
        <v>1</v>
      </c>
      <c r="T4" s="115" t="s">
        <v>63</v>
      </c>
      <c r="U4" s="64">
        <v>9.5500000000000007</v>
      </c>
      <c r="V4" s="66"/>
      <c r="X4" s="92" t="s">
        <v>1</v>
      </c>
      <c r="Z4" s="116"/>
    </row>
    <row r="5" spans="1:26" ht="12.75" customHeight="1" thickBot="1">
      <c r="A5" s="50"/>
      <c r="B5" s="33"/>
      <c r="C5" s="10"/>
      <c r="D5" s="146"/>
      <c r="E5" s="147"/>
      <c r="F5" s="77"/>
      <c r="G5" s="77"/>
      <c r="H5" s="77"/>
      <c r="I5" s="78"/>
      <c r="J5" s="79"/>
      <c r="K5" s="79"/>
      <c r="L5" s="79"/>
      <c r="M5" s="80"/>
      <c r="N5" s="35"/>
      <c r="O5" s="32" t="s">
        <v>9</v>
      </c>
      <c r="P5" s="11">
        <v>0.5</v>
      </c>
      <c r="Q5" s="11">
        <v>0.4</v>
      </c>
      <c r="R5" s="11">
        <v>0.1</v>
      </c>
      <c r="S5" s="114">
        <f t="shared" ref="S5:S10" si="0">SUM(P5:R5)</f>
        <v>1</v>
      </c>
      <c r="T5" s="117"/>
      <c r="U5" s="65"/>
      <c r="V5" s="67"/>
      <c r="X5" s="92" t="s">
        <v>2</v>
      </c>
      <c r="Z5" s="44"/>
    </row>
    <row r="6" spans="1:26" ht="14.4" thickBot="1">
      <c r="A6" s="443" t="s">
        <v>60</v>
      </c>
      <c r="B6" s="444"/>
      <c r="C6" s="10"/>
      <c r="D6" s="445" t="e">
        <f>#REF!</f>
        <v>#REF!</v>
      </c>
      <c r="E6" s="446"/>
      <c r="F6" s="446"/>
      <c r="G6" s="446"/>
      <c r="H6" s="446"/>
      <c r="I6" s="446"/>
      <c r="J6" s="446"/>
      <c r="K6" s="446"/>
      <c r="L6" s="446"/>
      <c r="M6" s="447"/>
      <c r="N6" s="36"/>
      <c r="O6" s="32" t="s">
        <v>11</v>
      </c>
      <c r="P6" s="11">
        <v>0.6</v>
      </c>
      <c r="Q6" s="11">
        <v>0.3</v>
      </c>
      <c r="R6" s="11">
        <v>0.1</v>
      </c>
      <c r="S6" s="114">
        <f t="shared" si="0"/>
        <v>0.99999999999999989</v>
      </c>
      <c r="T6" s="63" t="s">
        <v>23</v>
      </c>
      <c r="U6" s="451">
        <v>17.5</v>
      </c>
      <c r="V6" s="452"/>
      <c r="X6" s="92" t="s">
        <v>5</v>
      </c>
    </row>
    <row r="7" spans="1:26" ht="12.75" customHeight="1">
      <c r="A7" s="153"/>
      <c r="B7" s="118"/>
      <c r="C7" s="10"/>
      <c r="D7" s="81"/>
      <c r="E7" s="82"/>
      <c r="F7" s="82"/>
      <c r="G7" s="82"/>
      <c r="H7" s="82"/>
      <c r="I7" s="83"/>
      <c r="J7" s="84"/>
      <c r="K7" s="85"/>
      <c r="L7" s="85"/>
      <c r="M7" s="86"/>
      <c r="N7" s="76" t="s">
        <v>28</v>
      </c>
      <c r="O7" s="32" t="s">
        <v>12</v>
      </c>
      <c r="P7" s="11">
        <v>0.4</v>
      </c>
      <c r="Q7" s="11">
        <v>0.5</v>
      </c>
      <c r="R7" s="11">
        <v>0.1</v>
      </c>
      <c r="S7" s="119">
        <f t="shared" si="0"/>
        <v>1</v>
      </c>
      <c r="T7" s="120"/>
      <c r="U7" s="120"/>
      <c r="V7" s="121"/>
      <c r="X7" s="448" t="s">
        <v>6</v>
      </c>
    </row>
    <row r="8" spans="1:26" ht="13.8" thickBot="1">
      <c r="A8" s="462" t="s">
        <v>21</v>
      </c>
      <c r="B8" s="462"/>
      <c r="C8" s="462"/>
      <c r="D8" s="122"/>
      <c r="E8" s="124"/>
      <c r="F8" s="463" t="e">
        <f>#REF!</f>
        <v>#REF!</v>
      </c>
      <c r="G8" s="463"/>
      <c r="H8" s="463"/>
      <c r="I8" s="463"/>
      <c r="J8" s="51" t="s">
        <v>31</v>
      </c>
      <c r="K8" s="6" t="s">
        <v>65</v>
      </c>
      <c r="L8" s="4"/>
      <c r="M8" s="7"/>
      <c r="N8" s="38">
        <f ca="1">TODAY()</f>
        <v>46191</v>
      </c>
      <c r="O8" s="32" t="s">
        <v>10</v>
      </c>
      <c r="P8" s="11">
        <v>0.7</v>
      </c>
      <c r="Q8" s="11">
        <v>0.25</v>
      </c>
      <c r="R8" s="11">
        <v>0.05</v>
      </c>
      <c r="S8" s="125">
        <f t="shared" si="0"/>
        <v>1</v>
      </c>
      <c r="T8" s="120"/>
      <c r="U8" s="120"/>
      <c r="V8" s="126"/>
      <c r="X8" s="449"/>
    </row>
    <row r="9" spans="1:26">
      <c r="A9" s="462"/>
      <c r="B9" s="462"/>
      <c r="C9" s="462"/>
      <c r="D9" s="127" t="e">
        <f>#REF!</f>
        <v>#REF!</v>
      </c>
      <c r="E9" s="129"/>
      <c r="F9" s="463"/>
      <c r="G9" s="463"/>
      <c r="H9" s="463"/>
      <c r="I9" s="463"/>
      <c r="J9" s="34"/>
      <c r="K9" s="34"/>
      <c r="L9" s="34"/>
      <c r="M9" s="37"/>
      <c r="N9" s="35"/>
      <c r="O9" s="39" t="s">
        <v>13</v>
      </c>
      <c r="P9" s="11">
        <v>0.6</v>
      </c>
      <c r="Q9" s="11">
        <v>0.3</v>
      </c>
      <c r="R9" s="11">
        <v>0.1</v>
      </c>
      <c r="S9" s="114">
        <f t="shared" si="0"/>
        <v>0.99999999999999989</v>
      </c>
      <c r="T9" s="130"/>
      <c r="U9" s="73" t="s">
        <v>30</v>
      </c>
      <c r="V9" s="74"/>
      <c r="X9" s="450"/>
    </row>
    <row r="10" spans="1:26">
      <c r="A10" s="462"/>
      <c r="B10" s="462"/>
      <c r="C10" s="462"/>
      <c r="D10" s="131"/>
      <c r="E10" s="133"/>
      <c r="F10" s="463"/>
      <c r="G10" s="463"/>
      <c r="H10" s="463"/>
      <c r="I10" s="463"/>
      <c r="J10" s="34"/>
      <c r="K10" s="34"/>
      <c r="L10" s="34"/>
      <c r="M10" s="37"/>
      <c r="N10" s="35"/>
      <c r="O10" s="39" t="s">
        <v>56</v>
      </c>
      <c r="P10" s="11">
        <v>0.85</v>
      </c>
      <c r="Q10" s="11">
        <v>0.05</v>
      </c>
      <c r="R10" s="11">
        <v>0.1</v>
      </c>
      <c r="S10" s="114">
        <f t="shared" si="0"/>
        <v>1</v>
      </c>
      <c r="T10" s="134"/>
      <c r="U10" s="59" t="s">
        <v>35</v>
      </c>
      <c r="V10" s="60"/>
      <c r="X10" s="450"/>
    </row>
    <row r="11" spans="1:26" ht="13.2" customHeight="1">
      <c r="A11" s="12" t="s">
        <v>36</v>
      </c>
      <c r="B11" s="1" t="s">
        <v>25</v>
      </c>
      <c r="C11" s="13" t="s">
        <v>14</v>
      </c>
      <c r="D11" s="13" t="s">
        <v>15</v>
      </c>
      <c r="E11" s="135" t="s">
        <v>54</v>
      </c>
      <c r="F11" s="1" t="s">
        <v>37</v>
      </c>
      <c r="G11" s="1"/>
      <c r="H11" s="1"/>
      <c r="I11" s="13" t="s">
        <v>38</v>
      </c>
      <c r="J11" s="13" t="s">
        <v>32</v>
      </c>
      <c r="K11" s="5" t="s">
        <v>26</v>
      </c>
      <c r="L11" s="5"/>
      <c r="M11" s="14"/>
      <c r="N11" s="15" t="s">
        <v>39</v>
      </c>
      <c r="O11" s="16" t="s">
        <v>40</v>
      </c>
      <c r="P11" s="5" t="s">
        <v>53</v>
      </c>
      <c r="Q11" s="5"/>
      <c r="R11" s="5"/>
      <c r="S11" s="17" t="s">
        <v>24</v>
      </c>
      <c r="T11" s="54"/>
      <c r="U11" s="61" t="s">
        <v>20</v>
      </c>
      <c r="V11" s="62"/>
      <c r="X11" s="136"/>
    </row>
    <row r="12" spans="1:26" ht="24.75" customHeight="1">
      <c r="A12" s="21"/>
      <c r="B12" s="22" t="s">
        <v>16</v>
      </c>
      <c r="C12" s="23" t="s">
        <v>17</v>
      </c>
      <c r="D12" s="23" t="s">
        <v>18</v>
      </c>
      <c r="E12" s="137" t="s">
        <v>55</v>
      </c>
      <c r="F12" s="22" t="s">
        <v>41</v>
      </c>
      <c r="G12" s="22"/>
      <c r="H12" s="22"/>
      <c r="I12" s="24" t="s">
        <v>42</v>
      </c>
      <c r="J12" s="23" t="s">
        <v>43</v>
      </c>
      <c r="K12" s="25" t="s">
        <v>32</v>
      </c>
      <c r="L12" s="25" t="s">
        <v>44</v>
      </c>
      <c r="M12" s="25" t="s">
        <v>61</v>
      </c>
      <c r="N12" s="26" t="s">
        <v>45</v>
      </c>
      <c r="O12" s="27" t="s">
        <v>46</v>
      </c>
      <c r="P12" s="23" t="s">
        <v>32</v>
      </c>
      <c r="Q12" s="23" t="s">
        <v>44</v>
      </c>
      <c r="R12" s="23" t="s">
        <v>34</v>
      </c>
      <c r="S12" s="24" t="s">
        <v>47</v>
      </c>
      <c r="T12" s="24" t="s">
        <v>48</v>
      </c>
      <c r="U12" s="28" t="s">
        <v>49</v>
      </c>
      <c r="V12" s="28" t="s">
        <v>50</v>
      </c>
      <c r="X12" s="152"/>
    </row>
    <row r="13" spans="1:26" ht="12.75" customHeight="1">
      <c r="A13" s="41"/>
      <c r="B13" s="41"/>
      <c r="C13" s="41"/>
      <c r="D13" s="41"/>
      <c r="E13" s="41"/>
      <c r="F13" s="45" t="s">
        <v>51</v>
      </c>
      <c r="G13" s="45"/>
      <c r="H13" s="45"/>
      <c r="I13" s="72">
        <f>SUM(I14:I3180)</f>
        <v>2140.66</v>
      </c>
      <c r="J13" s="42"/>
      <c r="K13" s="42"/>
      <c r="L13" s="42"/>
      <c r="M13" s="42"/>
      <c r="N13" s="138">
        <f>SUM(N14:N$3180)</f>
        <v>0</v>
      </c>
      <c r="O13" s="138"/>
      <c r="P13" s="42"/>
      <c r="Q13" s="42"/>
      <c r="R13" s="42"/>
      <c r="S13" s="58">
        <f>SUM(S14:S3180)</f>
        <v>0</v>
      </c>
      <c r="T13" s="58">
        <f>SUM(T14:T3180)</f>
        <v>0</v>
      </c>
      <c r="U13" s="43">
        <f>SUM(U14:U3180)</f>
        <v>0</v>
      </c>
      <c r="V13" s="43">
        <f>SUM(V14:V3180)</f>
        <v>0</v>
      </c>
    </row>
    <row r="14" spans="1:26" ht="12.6" customHeight="1">
      <c r="A14" s="52">
        <v>1</v>
      </c>
      <c r="B14" s="46" t="s">
        <v>69</v>
      </c>
      <c r="C14" s="46"/>
      <c r="D14" s="46" t="s">
        <v>428</v>
      </c>
      <c r="E14" s="175" t="s">
        <v>8</v>
      </c>
      <c r="F14" s="140" t="s">
        <v>435</v>
      </c>
      <c r="G14" s="171">
        <v>2.8</v>
      </c>
      <c r="H14" s="171">
        <v>5.8</v>
      </c>
      <c r="I14" s="145">
        <f>G14*H14</f>
        <v>16.239999999999998</v>
      </c>
      <c r="J14" s="46"/>
      <c r="K14" s="75"/>
      <c r="L14" s="75"/>
      <c r="M14" s="46"/>
      <c r="N14" s="142">
        <f>I15*K14</f>
        <v>0</v>
      </c>
      <c r="O14" s="19">
        <v>240</v>
      </c>
      <c r="P14" s="20">
        <f t="shared" ref="P14:P16" si="1">IF(O14="",0,
IF($E14="A",(($I14*$K14)/$O14)*$P$4,
IF($E14="B",(($I14*$K14)/$O14)*$P$5,
IF($E14="K",(($I14*$K14)/$O14)*$P$6,
IF($E14="S",(($I14*$K14)/$O14)*$P$7,
IF($E14="F",(($I14*$K14)/$O14)*$P$8,
IF($E14="L",(($I14*$K14)/$O14)*$P$9,
IF($E14="T",(($I14*$K14)/$O14)*$P$10))))))))</f>
        <v>0</v>
      </c>
      <c r="Q14" s="20">
        <f t="shared" ref="Q14:Q16" si="2">IF(O14="",0,
IF($E14="A",(($I14*$L14)/$O14)*$Q$4,
IF($E14="B",(($I14*$L14)/$O14)*$Q$5,
IF($E14="K",(($I14*$L14)/$O14)*$Q$6,
IF($E14="S",(($I14*$L14)/$O14)*$Q$7,
IF($E14="F",(($I14*$L14)/$O14)*$Q$8,
IF($E14="L",(($I14*$L14)/$O14)*$Q$9,
IF($E14="T",(($I14*$L14)/$O14)*$Q$10))))))))</f>
        <v>0</v>
      </c>
      <c r="R14" s="20">
        <f t="shared" ref="R14:R16" si="3">IF(O14="",0,
IF($E14="A",(($I14*$M14)/$O14)*$R$4,
IF($E14="B",(($I14*$M14)/$O14)*$R$5,
IF($E14="K",(($I14*$M14)/$O14)*$R$6,
IF($E14="S",(($I14*$M14)/$O14)*$R$7,
IF($E14="F",(($I14*$M14)/$O14)*$R$8,
IF($E14="L",(($I14*$M14)/$O14)*$R$9,
IF($E14="T",(($I14*$M14)/$O14)*$R$10))))))))</f>
        <v>0</v>
      </c>
      <c r="S14" s="20">
        <f t="shared" ref="S14" si="4">SUM(P14:R14)</f>
        <v>0</v>
      </c>
      <c r="T14" s="20">
        <f t="shared" ref="T14" si="5">S14/12</f>
        <v>0</v>
      </c>
      <c r="U14" s="40">
        <f t="shared" ref="U14:U27" si="6">S14*$U$6</f>
        <v>0</v>
      </c>
      <c r="V14" s="40">
        <f t="shared" ref="V14" si="7">U14/12</f>
        <v>0</v>
      </c>
    </row>
    <row r="15" spans="1:26" ht="12.6" customHeight="1">
      <c r="A15" s="52">
        <v>2</v>
      </c>
      <c r="B15" s="46" t="s">
        <v>69</v>
      </c>
      <c r="C15" s="46"/>
      <c r="D15" s="46" t="s">
        <v>428</v>
      </c>
      <c r="E15" s="175" t="s">
        <v>9</v>
      </c>
      <c r="F15" s="140" t="s">
        <v>436</v>
      </c>
      <c r="G15" s="171">
        <v>4.5999999999999996</v>
      </c>
      <c r="H15" s="171">
        <v>5.8</v>
      </c>
      <c r="I15" s="145">
        <f t="shared" ref="I15:I78" si="8">G15*H15</f>
        <v>26.679999999999996</v>
      </c>
      <c r="J15" s="46"/>
      <c r="K15" s="75"/>
      <c r="L15" s="75"/>
      <c r="M15" s="46"/>
      <c r="N15" s="142">
        <f t="shared" ref="N15:N16" si="9">I16*K15</f>
        <v>0</v>
      </c>
      <c r="O15" s="19">
        <v>240</v>
      </c>
      <c r="P15" s="20">
        <f t="shared" si="1"/>
        <v>0</v>
      </c>
      <c r="Q15" s="20">
        <f t="shared" si="2"/>
        <v>0</v>
      </c>
      <c r="R15" s="20">
        <f t="shared" si="3"/>
        <v>0</v>
      </c>
      <c r="S15" s="20">
        <f t="shared" ref="S15:S16" si="10">SUM(P15:R15)</f>
        <v>0</v>
      </c>
      <c r="T15" s="20">
        <f t="shared" ref="T15:T16" si="11">S15/12</f>
        <v>0</v>
      </c>
      <c r="U15" s="40">
        <f t="shared" ref="U15:U16" si="12">S15*$U$6</f>
        <v>0</v>
      </c>
      <c r="V15" s="40">
        <f t="shared" ref="V15:V16" si="13">U15/12</f>
        <v>0</v>
      </c>
    </row>
    <row r="16" spans="1:26" ht="12.6" customHeight="1">
      <c r="A16" s="52">
        <v>3</v>
      </c>
      <c r="B16" s="46" t="s">
        <v>69</v>
      </c>
      <c r="C16" s="46"/>
      <c r="D16" s="46" t="s">
        <v>429</v>
      </c>
      <c r="E16" s="175" t="s">
        <v>11</v>
      </c>
      <c r="F16" s="140" t="s">
        <v>437</v>
      </c>
      <c r="G16" s="171">
        <v>4.5999999999999996</v>
      </c>
      <c r="H16" s="171">
        <v>5.8</v>
      </c>
      <c r="I16" s="145">
        <f t="shared" si="8"/>
        <v>26.679999999999996</v>
      </c>
      <c r="J16" s="46"/>
      <c r="K16" s="46"/>
      <c r="L16" s="46"/>
      <c r="M16" s="46"/>
      <c r="N16" s="142">
        <f t="shared" si="9"/>
        <v>0</v>
      </c>
      <c r="O16" s="19">
        <v>240</v>
      </c>
      <c r="P16" s="20">
        <f t="shared" si="1"/>
        <v>0</v>
      </c>
      <c r="Q16" s="20">
        <f t="shared" si="2"/>
        <v>0</v>
      </c>
      <c r="R16" s="20">
        <f t="shared" si="3"/>
        <v>0</v>
      </c>
      <c r="S16" s="20">
        <f t="shared" si="10"/>
        <v>0</v>
      </c>
      <c r="T16" s="20">
        <f t="shared" si="11"/>
        <v>0</v>
      </c>
      <c r="U16" s="40">
        <f t="shared" si="12"/>
        <v>0</v>
      </c>
      <c r="V16" s="40">
        <f t="shared" si="13"/>
        <v>0</v>
      </c>
    </row>
    <row r="17" spans="1:22" ht="12.6" customHeight="1">
      <c r="A17" s="52">
        <v>4</v>
      </c>
      <c r="B17" s="46" t="s">
        <v>69</v>
      </c>
      <c r="C17" s="46"/>
      <c r="D17" s="46" t="s">
        <v>430</v>
      </c>
      <c r="E17" s="175" t="s">
        <v>13</v>
      </c>
      <c r="F17" s="140" t="s">
        <v>438</v>
      </c>
      <c r="G17" s="171">
        <v>2.2000000000000002</v>
      </c>
      <c r="H17" s="171">
        <v>5.8</v>
      </c>
      <c r="I17" s="145">
        <f t="shared" si="8"/>
        <v>12.76</v>
      </c>
      <c r="J17" s="46"/>
      <c r="K17" s="46"/>
      <c r="L17" s="46"/>
      <c r="M17" s="46"/>
      <c r="N17" s="142">
        <f t="shared" ref="N17" si="14">I17*K17</f>
        <v>0</v>
      </c>
      <c r="O17" s="19">
        <v>240</v>
      </c>
      <c r="P17" s="20">
        <f t="shared" ref="P17" si="15">IF(O17="",0,
IF($E17="A",(($I17*$K17)/$O17)*$P$4,
IF($E17="B",(($I17*$K17)/$O17)*$P$5,
IF($E17="K",(($I17*$K17)/$O17)*$P$6,
IF($E17="S",(($I17*$K17)/$O17)*$P$7,
IF($E17="F",(($I17*$K17)/$O17)*$P$8,
IF($E17="L",(($I17*$K17)/$O17)*$P$9,
IF($E17="T",(($I17*$K17)/$O17)*$P$10))))))))</f>
        <v>0</v>
      </c>
      <c r="Q17" s="20">
        <f t="shared" ref="Q17" si="16">IF(O17="",0,
IF($E17="A",(($I17*$L17)/$O17)*$Q$4,
IF($E17="B",(($I17*$L17)/$O17)*$Q$5,
IF($E17="K",(($I17*$L17)/$O17)*$Q$6,
IF($E17="S",(($I17*$L17)/$O17)*$Q$7,
IF($E17="F",(($I17*$L17)/$O17)*$Q$8,
IF($E17="L",(($I17*$L17)/$O17)*$Q$9,
IF($E17="T",(($I17*$L17)/$O17)*$Q$10))))))))</f>
        <v>0</v>
      </c>
      <c r="R17" s="20">
        <f t="shared" ref="R17" si="17">IF(O17="",0,
IF($E17="A",(($I17*$M17)/$O17)*$R$4,
IF($E17="B",(($I17*$M17)/$O17)*$R$5,
IF($E17="K",(($I17*$M17)/$O17)*$R$6,
IF($E17="S",(($I17*$M17)/$O17)*$R$7,
IF($E17="F",(($I17*$M17)/$O17)*$R$8,
IF($E17="L",(($I17*$M17)/$O17)*$R$9,
IF($E17="T",(($I17*$M17)/$O17)*$R$10))))))))</f>
        <v>0</v>
      </c>
      <c r="S17" s="20">
        <f t="shared" ref="S17:S18" si="18">SUM(P17:R17)</f>
        <v>0</v>
      </c>
      <c r="T17" s="20">
        <f t="shared" ref="T17:T18" si="19">S17/12</f>
        <v>0</v>
      </c>
      <c r="U17" s="40">
        <f t="shared" si="6"/>
        <v>0</v>
      </c>
      <c r="V17" s="40">
        <f t="shared" ref="V17:V18" si="20">U17/12</f>
        <v>0</v>
      </c>
    </row>
    <row r="18" spans="1:22" ht="12.6" customHeight="1">
      <c r="A18" s="52">
        <v>5</v>
      </c>
      <c r="B18" s="46" t="s">
        <v>69</v>
      </c>
      <c r="C18" s="148"/>
      <c r="D18" s="46" t="s">
        <v>431</v>
      </c>
      <c r="E18" s="175" t="s">
        <v>8</v>
      </c>
      <c r="F18" s="143" t="s">
        <v>439</v>
      </c>
      <c r="G18" s="171">
        <v>13.6</v>
      </c>
      <c r="H18" s="171">
        <v>15.3</v>
      </c>
      <c r="I18" s="145">
        <f t="shared" si="8"/>
        <v>208.08</v>
      </c>
      <c r="J18" s="46"/>
      <c r="K18" s="46"/>
      <c r="L18" s="46"/>
      <c r="M18" s="46"/>
      <c r="N18" s="142">
        <f>I14*K18</f>
        <v>0</v>
      </c>
      <c r="O18" s="19">
        <v>240</v>
      </c>
      <c r="P18" s="20">
        <f t="shared" ref="P18:P81" si="21">IF(O18="",0,
IF($E18="A",(($I18*$K18)/$O18)*$P$4,
IF($E18="B",(($I18*$K18)/$O18)*$P$5,
IF($E18="K",(($I18*$K18)/$O18)*$P$6,
IF($E18="S",(($I18*$K18)/$O18)*$P$7,
IF($E18="F",(($I18*$K18)/$O18)*$P$8,
IF($E18="L",(($I18*$K18)/$O18)*$P$9,
IF($E18="T",(($I18*$K18)/$O18)*$P$10))))))))</f>
        <v>0</v>
      </c>
      <c r="Q18" s="20">
        <f t="shared" ref="Q18:Q81" si="22">IF(O18="",0,
IF($E18="A",(($I18*$L18)/$O18)*$Q$4,
IF($E18="B",(($I18*$L18)/$O18)*$Q$5,
IF($E18="K",(($I18*$L18)/$O18)*$Q$6,
IF($E18="S",(($I18*$L18)/$O18)*$Q$7,
IF($E18="F",(($I18*$L18)/$O18)*$Q$8,
IF($E18="L",(($I18*$L18)/$O18)*$Q$9,
IF($E18="T",(($I18*$L18)/$O18)*$Q$10))))))))</f>
        <v>0</v>
      </c>
      <c r="R18" s="20">
        <f t="shared" ref="R18:R81" si="23">IF(O18="",0,
IF($E18="A",(($I18*$M18)/$O18)*$R$4,
IF($E18="B",(($I18*$M18)/$O18)*$R$5,
IF($E18="K",(($I18*$M18)/$O18)*$R$6,
IF($E18="S",(($I18*$M18)/$O18)*$R$7,
IF($E18="F",(($I18*$M18)/$O18)*$R$8,
IF($E18="L",(($I18*$M18)/$O18)*$R$9,
IF($E18="T",(($I18*$M18)/$O18)*$R$10))))))))</f>
        <v>0</v>
      </c>
      <c r="S18" s="20">
        <f t="shared" si="18"/>
        <v>0</v>
      </c>
      <c r="T18" s="20">
        <f t="shared" si="19"/>
        <v>0</v>
      </c>
      <c r="U18" s="40">
        <f t="shared" si="6"/>
        <v>0</v>
      </c>
      <c r="V18" s="40">
        <f t="shared" si="20"/>
        <v>0</v>
      </c>
    </row>
    <row r="19" spans="1:22" ht="12.6" customHeight="1">
      <c r="A19" s="52">
        <v>6</v>
      </c>
      <c r="B19" s="46" t="s">
        <v>69</v>
      </c>
      <c r="C19" s="46"/>
      <c r="D19" s="46" t="s">
        <v>431</v>
      </c>
      <c r="E19" s="175" t="s">
        <v>8</v>
      </c>
      <c r="F19" s="140" t="s">
        <v>440</v>
      </c>
      <c r="G19" s="171">
        <v>21.6</v>
      </c>
      <c r="H19" s="171">
        <v>7.8</v>
      </c>
      <c r="I19" s="145">
        <f t="shared" si="8"/>
        <v>168.48000000000002</v>
      </c>
      <c r="J19" s="46"/>
      <c r="K19" s="46"/>
      <c r="L19" s="46"/>
      <c r="M19" s="46"/>
      <c r="N19" s="142">
        <f>I20*K19</f>
        <v>0</v>
      </c>
      <c r="O19" s="19">
        <v>240</v>
      </c>
      <c r="P19" s="20">
        <f t="shared" si="21"/>
        <v>0</v>
      </c>
      <c r="Q19" s="20">
        <f t="shared" si="22"/>
        <v>0</v>
      </c>
      <c r="R19" s="20">
        <f t="shared" si="23"/>
        <v>0</v>
      </c>
      <c r="S19" s="20">
        <f t="shared" ref="S19" si="24">SUM(P19:R19)</f>
        <v>0</v>
      </c>
      <c r="T19" s="20">
        <f t="shared" ref="T19" si="25">S19/12</f>
        <v>0</v>
      </c>
      <c r="U19" s="40">
        <f t="shared" ref="U19" si="26">S19*$U$6</f>
        <v>0</v>
      </c>
      <c r="V19" s="40">
        <f t="shared" ref="V19" si="27">U19/12</f>
        <v>0</v>
      </c>
    </row>
    <row r="20" spans="1:22" ht="12.6" customHeight="1">
      <c r="A20" s="52">
        <v>7</v>
      </c>
      <c r="B20" s="46" t="s">
        <v>69</v>
      </c>
      <c r="C20" s="46"/>
      <c r="D20" s="46" t="s">
        <v>432</v>
      </c>
      <c r="E20" s="175" t="s">
        <v>11</v>
      </c>
      <c r="F20" s="140" t="s">
        <v>441</v>
      </c>
      <c r="G20" s="171">
        <v>21.6</v>
      </c>
      <c r="H20" s="171">
        <v>7.8</v>
      </c>
      <c r="I20" s="145">
        <f t="shared" si="8"/>
        <v>168.48000000000002</v>
      </c>
      <c r="J20" s="46"/>
      <c r="K20" s="46"/>
      <c r="L20" s="46"/>
      <c r="M20" s="46"/>
      <c r="N20" s="142">
        <f t="shared" ref="N20:N24" si="28">I20*K20</f>
        <v>0</v>
      </c>
      <c r="O20" s="19">
        <v>240</v>
      </c>
      <c r="P20" s="20">
        <f t="shared" si="21"/>
        <v>0</v>
      </c>
      <c r="Q20" s="20">
        <f t="shared" si="22"/>
        <v>0</v>
      </c>
      <c r="R20" s="20">
        <f t="shared" si="23"/>
        <v>0</v>
      </c>
      <c r="S20" s="20">
        <f t="shared" ref="S20:S24" si="29">SUM(P20:R20)</f>
        <v>0</v>
      </c>
      <c r="T20" s="20">
        <f t="shared" ref="T20:T24" si="30">S20/12</f>
        <v>0</v>
      </c>
      <c r="U20" s="40">
        <f t="shared" si="6"/>
        <v>0</v>
      </c>
      <c r="V20" s="40">
        <f t="shared" ref="V20:V24" si="31">U20/12</f>
        <v>0</v>
      </c>
    </row>
    <row r="21" spans="1:22" ht="12.6" customHeight="1">
      <c r="A21" s="52">
        <v>8</v>
      </c>
      <c r="B21" s="46" t="s">
        <v>69</v>
      </c>
      <c r="C21" s="46"/>
      <c r="D21" s="46" t="s">
        <v>434</v>
      </c>
      <c r="E21" s="175" t="s">
        <v>13</v>
      </c>
      <c r="F21" s="140" t="s">
        <v>442</v>
      </c>
      <c r="G21" s="171">
        <v>2.2000000000000002</v>
      </c>
      <c r="H21" s="171">
        <v>5.8</v>
      </c>
      <c r="I21" s="145">
        <f t="shared" si="8"/>
        <v>12.76</v>
      </c>
      <c r="J21" s="46"/>
      <c r="K21" s="75"/>
      <c r="L21" s="75"/>
      <c r="M21" s="46"/>
      <c r="N21" s="142">
        <f t="shared" si="28"/>
        <v>0</v>
      </c>
      <c r="O21" s="19">
        <v>240</v>
      </c>
      <c r="P21" s="20">
        <f t="shared" si="21"/>
        <v>0</v>
      </c>
      <c r="Q21" s="20">
        <f t="shared" si="22"/>
        <v>0</v>
      </c>
      <c r="R21" s="20">
        <f t="shared" si="23"/>
        <v>0</v>
      </c>
      <c r="S21" s="20">
        <f t="shared" si="29"/>
        <v>0</v>
      </c>
      <c r="T21" s="20">
        <f t="shared" si="30"/>
        <v>0</v>
      </c>
      <c r="U21" s="40">
        <f t="shared" si="6"/>
        <v>0</v>
      </c>
      <c r="V21" s="40">
        <f t="shared" si="31"/>
        <v>0</v>
      </c>
    </row>
    <row r="22" spans="1:22" ht="12.6" customHeight="1">
      <c r="A22" s="52">
        <v>9</v>
      </c>
      <c r="B22" s="46" t="s">
        <v>69</v>
      </c>
      <c r="C22" s="46"/>
      <c r="D22" s="46" t="s">
        <v>434</v>
      </c>
      <c r="E22" s="175" t="s">
        <v>13</v>
      </c>
      <c r="F22" s="140" t="s">
        <v>442</v>
      </c>
      <c r="G22" s="171">
        <v>2.2000000000000002</v>
      </c>
      <c r="H22" s="171">
        <v>5.8</v>
      </c>
      <c r="I22" s="145">
        <f t="shared" si="8"/>
        <v>12.76</v>
      </c>
      <c r="J22" s="46"/>
      <c r="K22" s="46"/>
      <c r="L22" s="46"/>
      <c r="M22" s="46"/>
      <c r="N22" s="142">
        <f t="shared" si="28"/>
        <v>0</v>
      </c>
      <c r="O22" s="19">
        <v>240</v>
      </c>
      <c r="P22" s="20">
        <f t="shared" si="21"/>
        <v>0</v>
      </c>
      <c r="Q22" s="20">
        <f t="shared" si="22"/>
        <v>0</v>
      </c>
      <c r="R22" s="20">
        <f t="shared" si="23"/>
        <v>0</v>
      </c>
      <c r="S22" s="20">
        <f t="shared" si="29"/>
        <v>0</v>
      </c>
      <c r="T22" s="20">
        <f t="shared" si="30"/>
        <v>0</v>
      </c>
      <c r="U22" s="40">
        <f t="shared" si="6"/>
        <v>0</v>
      </c>
      <c r="V22" s="40">
        <f t="shared" si="31"/>
        <v>0</v>
      </c>
    </row>
    <row r="23" spans="1:22" ht="12.6" customHeight="1">
      <c r="A23" s="52">
        <v>10</v>
      </c>
      <c r="B23" s="46" t="s">
        <v>69</v>
      </c>
      <c r="C23" s="46"/>
      <c r="D23" s="46" t="s">
        <v>433</v>
      </c>
      <c r="E23" s="175" t="s">
        <v>9</v>
      </c>
      <c r="F23" s="140" t="s">
        <v>460</v>
      </c>
      <c r="G23" s="171">
        <v>2.2000000000000002</v>
      </c>
      <c r="H23" s="171">
        <v>5.8</v>
      </c>
      <c r="I23" s="145">
        <f t="shared" si="8"/>
        <v>12.76</v>
      </c>
      <c r="J23" s="46"/>
      <c r="K23" s="46"/>
      <c r="L23" s="46"/>
      <c r="M23" s="46"/>
      <c r="N23" s="142">
        <f t="shared" si="28"/>
        <v>0</v>
      </c>
      <c r="O23" s="19">
        <v>240</v>
      </c>
      <c r="P23" s="20">
        <f t="shared" si="21"/>
        <v>0</v>
      </c>
      <c r="Q23" s="20">
        <f t="shared" si="22"/>
        <v>0</v>
      </c>
      <c r="R23" s="20">
        <f t="shared" si="23"/>
        <v>0</v>
      </c>
      <c r="S23" s="20">
        <f t="shared" si="29"/>
        <v>0</v>
      </c>
      <c r="T23" s="20">
        <f t="shared" si="30"/>
        <v>0</v>
      </c>
      <c r="U23" s="40">
        <f t="shared" si="6"/>
        <v>0</v>
      </c>
      <c r="V23" s="40">
        <f t="shared" si="31"/>
        <v>0</v>
      </c>
    </row>
    <row r="24" spans="1:22" ht="12.6" customHeight="1">
      <c r="A24" s="52">
        <v>11</v>
      </c>
      <c r="B24" s="46" t="s">
        <v>69</v>
      </c>
      <c r="C24" s="46"/>
      <c r="D24" s="46" t="s">
        <v>433</v>
      </c>
      <c r="E24" s="175" t="s">
        <v>9</v>
      </c>
      <c r="F24" s="140" t="s">
        <v>460</v>
      </c>
      <c r="G24" s="171">
        <v>2.2000000000000002</v>
      </c>
      <c r="H24" s="171">
        <v>5.8</v>
      </c>
      <c r="I24" s="145">
        <f t="shared" si="8"/>
        <v>12.76</v>
      </c>
      <c r="J24" s="46"/>
      <c r="K24" s="46"/>
      <c r="L24" s="46"/>
      <c r="M24" s="46"/>
      <c r="N24" s="142">
        <f t="shared" si="28"/>
        <v>0</v>
      </c>
      <c r="O24" s="19">
        <v>240</v>
      </c>
      <c r="P24" s="20">
        <f t="shared" si="21"/>
        <v>0</v>
      </c>
      <c r="Q24" s="20">
        <f t="shared" si="22"/>
        <v>0</v>
      </c>
      <c r="R24" s="20">
        <f t="shared" si="23"/>
        <v>0</v>
      </c>
      <c r="S24" s="20">
        <f t="shared" si="29"/>
        <v>0</v>
      </c>
      <c r="T24" s="20">
        <f t="shared" si="30"/>
        <v>0</v>
      </c>
      <c r="U24" s="40">
        <f t="shared" si="6"/>
        <v>0</v>
      </c>
      <c r="V24" s="40">
        <f t="shared" si="31"/>
        <v>0</v>
      </c>
    </row>
    <row r="25" spans="1:22" ht="12.6" customHeight="1">
      <c r="A25" s="52">
        <v>12</v>
      </c>
      <c r="B25" s="46" t="s">
        <v>69</v>
      </c>
      <c r="C25" s="46"/>
      <c r="D25" s="46" t="s">
        <v>443</v>
      </c>
      <c r="E25" s="175" t="s">
        <v>9</v>
      </c>
      <c r="F25" s="140" t="s">
        <v>460</v>
      </c>
      <c r="G25" s="171">
        <v>2.2000000000000002</v>
      </c>
      <c r="H25" s="171">
        <v>5.8</v>
      </c>
      <c r="I25" s="145">
        <f t="shared" si="8"/>
        <v>12.76</v>
      </c>
      <c r="J25" s="46"/>
      <c r="K25" s="46"/>
      <c r="L25" s="46"/>
      <c r="M25" s="46"/>
      <c r="N25" s="142">
        <f t="shared" ref="N25:N27" si="32">I25*K25</f>
        <v>0</v>
      </c>
      <c r="O25" s="19">
        <v>240</v>
      </c>
      <c r="P25" s="20">
        <f t="shared" si="21"/>
        <v>0</v>
      </c>
      <c r="Q25" s="20">
        <f t="shared" si="22"/>
        <v>0</v>
      </c>
      <c r="R25" s="20">
        <f t="shared" si="23"/>
        <v>0</v>
      </c>
      <c r="S25" s="20">
        <f t="shared" ref="S25:S27" si="33">SUM(P25:R25)</f>
        <v>0</v>
      </c>
      <c r="T25" s="20">
        <f t="shared" ref="T25:T27" si="34">S25/12</f>
        <v>0</v>
      </c>
      <c r="U25" s="40">
        <f t="shared" si="6"/>
        <v>0</v>
      </c>
      <c r="V25" s="40">
        <f t="shared" ref="V25:V27" si="35">U25/12</f>
        <v>0</v>
      </c>
    </row>
    <row r="26" spans="1:22" ht="12.6" customHeight="1">
      <c r="A26" s="52">
        <v>13</v>
      </c>
      <c r="B26" s="46" t="s">
        <v>69</v>
      </c>
      <c r="C26" s="46"/>
      <c r="D26" s="46"/>
      <c r="E26" s="175" t="s">
        <v>10</v>
      </c>
      <c r="F26" s="140" t="s">
        <v>444</v>
      </c>
      <c r="G26" s="171">
        <v>2.2000000000000002</v>
      </c>
      <c r="H26" s="171">
        <v>5.8</v>
      </c>
      <c r="I26" s="145">
        <f t="shared" si="8"/>
        <v>12.76</v>
      </c>
      <c r="J26" s="46"/>
      <c r="K26" s="46"/>
      <c r="L26" s="46"/>
      <c r="M26" s="46"/>
      <c r="N26" s="142">
        <f t="shared" si="32"/>
        <v>0</v>
      </c>
      <c r="O26" s="19">
        <v>240</v>
      </c>
      <c r="P26" s="20">
        <f t="shared" si="21"/>
        <v>0</v>
      </c>
      <c r="Q26" s="20">
        <f t="shared" si="22"/>
        <v>0</v>
      </c>
      <c r="R26" s="20">
        <f t="shared" si="23"/>
        <v>0</v>
      </c>
      <c r="S26" s="20">
        <f t="shared" si="33"/>
        <v>0</v>
      </c>
      <c r="T26" s="20">
        <f t="shared" si="34"/>
        <v>0</v>
      </c>
      <c r="U26" s="40">
        <f t="shared" si="6"/>
        <v>0</v>
      </c>
      <c r="V26" s="40">
        <f t="shared" si="35"/>
        <v>0</v>
      </c>
    </row>
    <row r="27" spans="1:22" ht="12.6" customHeight="1">
      <c r="A27" s="52">
        <v>14</v>
      </c>
      <c r="B27" s="46" t="s">
        <v>69</v>
      </c>
      <c r="C27" s="46"/>
      <c r="D27" s="46" t="s">
        <v>445</v>
      </c>
      <c r="E27" s="175" t="s">
        <v>12</v>
      </c>
      <c r="F27" s="140" t="s">
        <v>111</v>
      </c>
      <c r="G27" s="171">
        <v>2.2000000000000002</v>
      </c>
      <c r="H27" s="171">
        <v>5.8</v>
      </c>
      <c r="I27" s="145">
        <f t="shared" si="8"/>
        <v>12.76</v>
      </c>
      <c r="J27" s="46"/>
      <c r="K27" s="46"/>
      <c r="L27" s="46"/>
      <c r="M27" s="46"/>
      <c r="N27" s="142">
        <f t="shared" si="32"/>
        <v>0</v>
      </c>
      <c r="O27" s="19">
        <v>240</v>
      </c>
      <c r="P27" s="20">
        <f t="shared" si="21"/>
        <v>0</v>
      </c>
      <c r="Q27" s="20">
        <f t="shared" si="22"/>
        <v>0</v>
      </c>
      <c r="R27" s="20">
        <f t="shared" si="23"/>
        <v>0</v>
      </c>
      <c r="S27" s="20">
        <f t="shared" si="33"/>
        <v>0</v>
      </c>
      <c r="T27" s="20">
        <f t="shared" si="34"/>
        <v>0</v>
      </c>
      <c r="U27" s="40">
        <f t="shared" si="6"/>
        <v>0</v>
      </c>
      <c r="V27" s="40">
        <f t="shared" si="35"/>
        <v>0</v>
      </c>
    </row>
    <row r="28" spans="1:22" ht="12.6" customHeight="1">
      <c r="A28" s="52">
        <v>15</v>
      </c>
      <c r="B28" s="46" t="s">
        <v>69</v>
      </c>
      <c r="C28" s="46"/>
      <c r="D28" s="46" t="s">
        <v>446</v>
      </c>
      <c r="E28" s="175" t="s">
        <v>12</v>
      </c>
      <c r="F28" s="144" t="s">
        <v>113</v>
      </c>
      <c r="G28" s="171">
        <v>2.2000000000000002</v>
      </c>
      <c r="H28" s="171">
        <v>5.8</v>
      </c>
      <c r="I28" s="145">
        <f t="shared" si="8"/>
        <v>12.76</v>
      </c>
      <c r="J28" s="46"/>
      <c r="K28" s="46"/>
      <c r="L28" s="46"/>
      <c r="M28" s="46"/>
      <c r="N28" s="142">
        <f t="shared" ref="N28:N39" si="36">I28*K28</f>
        <v>0</v>
      </c>
      <c r="O28" s="19">
        <v>240</v>
      </c>
      <c r="P28" s="20">
        <f t="shared" si="21"/>
        <v>0</v>
      </c>
      <c r="Q28" s="20">
        <f t="shared" si="22"/>
        <v>0</v>
      </c>
      <c r="R28" s="20">
        <f t="shared" si="23"/>
        <v>0</v>
      </c>
      <c r="S28" s="20">
        <f t="shared" ref="S28:S39" si="37">SUM(P28:R28)</f>
        <v>0</v>
      </c>
      <c r="T28" s="20">
        <f t="shared" ref="T28:T39" si="38">S28/12</f>
        <v>0</v>
      </c>
      <c r="U28" s="40">
        <f t="shared" ref="U28:U39" si="39">S28*$U$6</f>
        <v>0</v>
      </c>
      <c r="V28" s="40">
        <f t="shared" ref="V28:V39" si="40">U28/12</f>
        <v>0</v>
      </c>
    </row>
    <row r="29" spans="1:22" ht="12.6" customHeight="1">
      <c r="A29" s="52">
        <v>16</v>
      </c>
      <c r="B29" s="46" t="s">
        <v>69</v>
      </c>
      <c r="C29" s="46"/>
      <c r="D29" s="46"/>
      <c r="E29" s="175" t="s">
        <v>10</v>
      </c>
      <c r="F29" s="140" t="s">
        <v>449</v>
      </c>
      <c r="G29" s="171">
        <v>2.2000000000000002</v>
      </c>
      <c r="H29" s="171">
        <v>8.8000000000000007</v>
      </c>
      <c r="I29" s="145">
        <f t="shared" si="8"/>
        <v>19.360000000000003</v>
      </c>
      <c r="J29" s="46"/>
      <c r="K29" s="46"/>
      <c r="L29" s="46"/>
      <c r="M29" s="46"/>
      <c r="N29" s="142">
        <f t="shared" si="36"/>
        <v>0</v>
      </c>
      <c r="O29" s="19">
        <v>240</v>
      </c>
      <c r="P29" s="20">
        <f t="shared" si="21"/>
        <v>0</v>
      </c>
      <c r="Q29" s="20">
        <f t="shared" si="22"/>
        <v>0</v>
      </c>
      <c r="R29" s="20">
        <f t="shared" si="23"/>
        <v>0</v>
      </c>
      <c r="S29" s="20">
        <f t="shared" si="37"/>
        <v>0</v>
      </c>
      <c r="T29" s="20">
        <f t="shared" si="38"/>
        <v>0</v>
      </c>
      <c r="U29" s="40">
        <f t="shared" si="39"/>
        <v>0</v>
      </c>
      <c r="V29" s="40">
        <f t="shared" si="40"/>
        <v>0</v>
      </c>
    </row>
    <row r="30" spans="1:22" ht="12.6" customHeight="1">
      <c r="A30" s="52">
        <v>17</v>
      </c>
      <c r="B30" s="46" t="s">
        <v>69</v>
      </c>
      <c r="C30" s="46"/>
      <c r="D30" s="46" t="s">
        <v>447</v>
      </c>
      <c r="E30" s="175" t="s">
        <v>12</v>
      </c>
      <c r="F30" s="144" t="s">
        <v>113</v>
      </c>
      <c r="G30" s="172">
        <v>2.8</v>
      </c>
      <c r="H30" s="172">
        <v>5.8</v>
      </c>
      <c r="I30" s="145">
        <f t="shared" si="8"/>
        <v>16.239999999999998</v>
      </c>
      <c r="J30" s="46"/>
      <c r="K30" s="46"/>
      <c r="L30" s="46"/>
      <c r="M30" s="46"/>
      <c r="N30" s="142">
        <f t="shared" si="36"/>
        <v>0</v>
      </c>
      <c r="O30" s="19">
        <v>240</v>
      </c>
      <c r="P30" s="20">
        <f t="shared" si="21"/>
        <v>0</v>
      </c>
      <c r="Q30" s="20">
        <f t="shared" si="22"/>
        <v>0</v>
      </c>
      <c r="R30" s="20">
        <f t="shared" si="23"/>
        <v>0</v>
      </c>
      <c r="S30" s="20">
        <f t="shared" si="37"/>
        <v>0</v>
      </c>
      <c r="T30" s="20">
        <f t="shared" si="38"/>
        <v>0</v>
      </c>
      <c r="U30" s="40">
        <f t="shared" si="39"/>
        <v>0</v>
      </c>
      <c r="V30" s="40">
        <f t="shared" si="40"/>
        <v>0</v>
      </c>
    </row>
    <row r="31" spans="1:22" ht="12.6" customHeight="1">
      <c r="A31" s="52">
        <v>18</v>
      </c>
      <c r="B31" s="46" t="s">
        <v>69</v>
      </c>
      <c r="C31" s="46"/>
      <c r="D31" s="46" t="s">
        <v>448</v>
      </c>
      <c r="E31" s="175" t="s">
        <v>12</v>
      </c>
      <c r="F31" s="140" t="s">
        <v>111</v>
      </c>
      <c r="G31" s="172">
        <v>2.8</v>
      </c>
      <c r="H31" s="172">
        <v>5.8</v>
      </c>
      <c r="I31" s="145">
        <f t="shared" si="8"/>
        <v>16.239999999999998</v>
      </c>
      <c r="J31" s="46"/>
      <c r="K31" s="46"/>
      <c r="L31" s="46"/>
      <c r="M31" s="46"/>
      <c r="N31" s="142">
        <f t="shared" si="36"/>
        <v>0</v>
      </c>
      <c r="O31" s="19">
        <v>240</v>
      </c>
      <c r="P31" s="20">
        <f t="shared" si="21"/>
        <v>0</v>
      </c>
      <c r="Q31" s="20">
        <f t="shared" si="22"/>
        <v>0</v>
      </c>
      <c r="R31" s="20">
        <f t="shared" si="23"/>
        <v>0</v>
      </c>
      <c r="S31" s="20">
        <f t="shared" si="37"/>
        <v>0</v>
      </c>
      <c r="T31" s="20">
        <f t="shared" si="38"/>
        <v>0</v>
      </c>
      <c r="U31" s="40">
        <f t="shared" si="39"/>
        <v>0</v>
      </c>
      <c r="V31" s="40">
        <f t="shared" si="40"/>
        <v>0</v>
      </c>
    </row>
    <row r="32" spans="1:22" ht="12.6" customHeight="1">
      <c r="A32" s="52">
        <v>19</v>
      </c>
      <c r="B32" s="46" t="s">
        <v>69</v>
      </c>
      <c r="C32" s="46"/>
      <c r="D32" s="46" t="s">
        <v>450</v>
      </c>
      <c r="E32" s="175" t="s">
        <v>12</v>
      </c>
      <c r="F32" s="140" t="s">
        <v>451</v>
      </c>
      <c r="G32" s="172">
        <v>2.8</v>
      </c>
      <c r="H32" s="172">
        <v>5.8</v>
      </c>
      <c r="I32" s="145">
        <f t="shared" si="8"/>
        <v>16.239999999999998</v>
      </c>
      <c r="J32" s="46"/>
      <c r="K32" s="46"/>
      <c r="L32" s="46"/>
      <c r="M32" s="46"/>
      <c r="N32" s="142">
        <f t="shared" si="36"/>
        <v>0</v>
      </c>
      <c r="O32" s="19">
        <v>240</v>
      </c>
      <c r="P32" s="20">
        <f t="shared" si="21"/>
        <v>0</v>
      </c>
      <c r="Q32" s="20">
        <f t="shared" si="22"/>
        <v>0</v>
      </c>
      <c r="R32" s="20">
        <f t="shared" si="23"/>
        <v>0</v>
      </c>
      <c r="S32" s="20">
        <f t="shared" si="37"/>
        <v>0</v>
      </c>
      <c r="T32" s="20">
        <f t="shared" si="38"/>
        <v>0</v>
      </c>
      <c r="U32" s="40">
        <f t="shared" si="39"/>
        <v>0</v>
      </c>
      <c r="V32" s="40">
        <f t="shared" si="40"/>
        <v>0</v>
      </c>
    </row>
    <row r="33" spans="1:22" ht="12.6" customHeight="1">
      <c r="A33" s="52">
        <v>20</v>
      </c>
      <c r="B33" s="46" t="s">
        <v>69</v>
      </c>
      <c r="C33" s="46"/>
      <c r="D33" s="46"/>
      <c r="E33" s="175" t="s">
        <v>10</v>
      </c>
      <c r="F33" s="140" t="s">
        <v>452</v>
      </c>
      <c r="G33" s="171">
        <v>2.2000000000000002</v>
      </c>
      <c r="H33" s="171">
        <v>11.8</v>
      </c>
      <c r="I33" s="145">
        <f t="shared" si="8"/>
        <v>25.960000000000004</v>
      </c>
      <c r="J33" s="46"/>
      <c r="K33" s="46"/>
      <c r="L33" s="46"/>
      <c r="M33" s="46"/>
      <c r="N33" s="142">
        <f t="shared" si="36"/>
        <v>0</v>
      </c>
      <c r="O33" s="19">
        <v>240</v>
      </c>
      <c r="P33" s="20">
        <f t="shared" si="21"/>
        <v>0</v>
      </c>
      <c r="Q33" s="20">
        <f t="shared" si="22"/>
        <v>0</v>
      </c>
      <c r="R33" s="20">
        <f t="shared" si="23"/>
        <v>0</v>
      </c>
      <c r="S33" s="20">
        <f t="shared" si="37"/>
        <v>0</v>
      </c>
      <c r="T33" s="20">
        <f t="shared" si="38"/>
        <v>0</v>
      </c>
      <c r="U33" s="40">
        <f t="shared" si="39"/>
        <v>0</v>
      </c>
      <c r="V33" s="40">
        <f t="shared" si="40"/>
        <v>0</v>
      </c>
    </row>
    <row r="34" spans="1:22" ht="12.6" customHeight="1">
      <c r="A34" s="52">
        <v>21</v>
      </c>
      <c r="B34" s="46" t="s">
        <v>69</v>
      </c>
      <c r="C34" s="46"/>
      <c r="D34" s="46" t="s">
        <v>447</v>
      </c>
      <c r="E34" s="175" t="s">
        <v>12</v>
      </c>
      <c r="F34" s="140" t="s">
        <v>453</v>
      </c>
      <c r="G34" s="171">
        <v>2.8</v>
      </c>
      <c r="H34" s="171">
        <v>5.8</v>
      </c>
      <c r="I34" s="145">
        <f t="shared" si="8"/>
        <v>16.239999999999998</v>
      </c>
      <c r="J34" s="46"/>
      <c r="K34" s="46"/>
      <c r="L34" s="46"/>
      <c r="M34" s="46"/>
      <c r="N34" s="142">
        <f t="shared" si="36"/>
        <v>0</v>
      </c>
      <c r="O34" s="19">
        <v>240</v>
      </c>
      <c r="P34" s="20">
        <f t="shared" si="21"/>
        <v>0</v>
      </c>
      <c r="Q34" s="20">
        <f t="shared" si="22"/>
        <v>0</v>
      </c>
      <c r="R34" s="20">
        <f t="shared" si="23"/>
        <v>0</v>
      </c>
      <c r="S34" s="20">
        <f t="shared" si="37"/>
        <v>0</v>
      </c>
      <c r="T34" s="20">
        <f t="shared" si="38"/>
        <v>0</v>
      </c>
      <c r="U34" s="40">
        <f t="shared" si="39"/>
        <v>0</v>
      </c>
      <c r="V34" s="40">
        <f t="shared" si="40"/>
        <v>0</v>
      </c>
    </row>
    <row r="35" spans="1:22" ht="12.6" customHeight="1">
      <c r="A35" s="52">
        <v>22</v>
      </c>
      <c r="B35" s="46" t="s">
        <v>69</v>
      </c>
      <c r="C35" s="46"/>
      <c r="D35" s="46" t="s">
        <v>454</v>
      </c>
      <c r="E35" s="175" t="s">
        <v>12</v>
      </c>
      <c r="F35" s="140" t="s">
        <v>456</v>
      </c>
      <c r="G35" s="171">
        <v>2.8</v>
      </c>
      <c r="H35" s="171">
        <v>5.8</v>
      </c>
      <c r="I35" s="145">
        <f t="shared" si="8"/>
        <v>16.239999999999998</v>
      </c>
      <c r="J35" s="46"/>
      <c r="K35" s="46"/>
      <c r="L35" s="46"/>
      <c r="M35" s="46"/>
      <c r="N35" s="142">
        <f t="shared" si="36"/>
        <v>0</v>
      </c>
      <c r="O35" s="19">
        <v>240</v>
      </c>
      <c r="P35" s="20">
        <f t="shared" si="21"/>
        <v>0</v>
      </c>
      <c r="Q35" s="20">
        <f t="shared" si="22"/>
        <v>0</v>
      </c>
      <c r="R35" s="20">
        <f t="shared" si="23"/>
        <v>0</v>
      </c>
      <c r="S35" s="20">
        <f t="shared" si="37"/>
        <v>0</v>
      </c>
      <c r="T35" s="20">
        <f t="shared" si="38"/>
        <v>0</v>
      </c>
      <c r="U35" s="40">
        <f t="shared" si="39"/>
        <v>0</v>
      </c>
      <c r="V35" s="40">
        <f t="shared" si="40"/>
        <v>0</v>
      </c>
    </row>
    <row r="36" spans="1:22" ht="12.6" customHeight="1">
      <c r="A36" s="52">
        <v>23</v>
      </c>
      <c r="B36" s="46" t="s">
        <v>69</v>
      </c>
      <c r="C36" s="46"/>
      <c r="D36" s="46" t="s">
        <v>455</v>
      </c>
      <c r="E36" s="175" t="s">
        <v>12</v>
      </c>
      <c r="F36" s="144" t="s">
        <v>457</v>
      </c>
      <c r="G36" s="171">
        <v>2.8</v>
      </c>
      <c r="H36" s="171">
        <v>5.8</v>
      </c>
      <c r="I36" s="145">
        <f t="shared" si="8"/>
        <v>16.239999999999998</v>
      </c>
      <c r="J36" s="46"/>
      <c r="K36" s="46"/>
      <c r="L36" s="46"/>
      <c r="M36" s="46"/>
      <c r="N36" s="142">
        <f t="shared" si="36"/>
        <v>0</v>
      </c>
      <c r="O36" s="19">
        <v>240</v>
      </c>
      <c r="P36" s="20">
        <f t="shared" si="21"/>
        <v>0</v>
      </c>
      <c r="Q36" s="20">
        <f t="shared" si="22"/>
        <v>0</v>
      </c>
      <c r="R36" s="20">
        <f t="shared" si="23"/>
        <v>0</v>
      </c>
      <c r="S36" s="20">
        <f t="shared" si="37"/>
        <v>0</v>
      </c>
      <c r="T36" s="20">
        <f t="shared" si="38"/>
        <v>0</v>
      </c>
      <c r="U36" s="40">
        <f t="shared" si="39"/>
        <v>0</v>
      </c>
      <c r="V36" s="40">
        <f t="shared" si="40"/>
        <v>0</v>
      </c>
    </row>
    <row r="37" spans="1:22" ht="12.6" customHeight="1">
      <c r="A37" s="52">
        <v>24</v>
      </c>
      <c r="B37" s="46" t="s">
        <v>69</v>
      </c>
      <c r="C37" s="46"/>
      <c r="D37" s="46" t="s">
        <v>458</v>
      </c>
      <c r="E37" s="175" t="s">
        <v>12</v>
      </c>
      <c r="F37" s="140" t="s">
        <v>459</v>
      </c>
      <c r="G37" s="171">
        <v>2.8</v>
      </c>
      <c r="H37" s="171">
        <v>5.8</v>
      </c>
      <c r="I37" s="145">
        <f t="shared" si="8"/>
        <v>16.239999999999998</v>
      </c>
      <c r="J37" s="46"/>
      <c r="K37" s="46"/>
      <c r="L37" s="46"/>
      <c r="M37" s="46"/>
      <c r="N37" s="142">
        <f t="shared" si="36"/>
        <v>0</v>
      </c>
      <c r="O37" s="19">
        <v>240</v>
      </c>
      <c r="P37" s="20">
        <f t="shared" si="21"/>
        <v>0</v>
      </c>
      <c r="Q37" s="20">
        <f t="shared" si="22"/>
        <v>0</v>
      </c>
      <c r="R37" s="20">
        <f t="shared" si="23"/>
        <v>0</v>
      </c>
      <c r="S37" s="20">
        <f t="shared" si="37"/>
        <v>0</v>
      </c>
      <c r="T37" s="20">
        <f t="shared" si="38"/>
        <v>0</v>
      </c>
      <c r="U37" s="40">
        <f t="shared" si="39"/>
        <v>0</v>
      </c>
      <c r="V37" s="40">
        <f t="shared" si="40"/>
        <v>0</v>
      </c>
    </row>
    <row r="38" spans="1:22" ht="12.6" customHeight="1">
      <c r="A38" s="52">
        <v>25</v>
      </c>
      <c r="B38" s="46" t="s">
        <v>69</v>
      </c>
      <c r="C38" s="46"/>
      <c r="D38" s="46"/>
      <c r="E38" s="175" t="s">
        <v>13</v>
      </c>
      <c r="F38" s="140" t="s">
        <v>461</v>
      </c>
      <c r="G38" s="171">
        <v>2.2000000000000002</v>
      </c>
      <c r="H38" s="171">
        <v>5.8</v>
      </c>
      <c r="I38" s="145">
        <f t="shared" si="8"/>
        <v>12.76</v>
      </c>
      <c r="J38" s="46"/>
      <c r="K38" s="46"/>
      <c r="L38" s="46"/>
      <c r="M38" s="46"/>
      <c r="N38" s="142">
        <f t="shared" si="36"/>
        <v>0</v>
      </c>
      <c r="O38" s="19">
        <v>240</v>
      </c>
      <c r="P38" s="20">
        <f t="shared" si="21"/>
        <v>0</v>
      </c>
      <c r="Q38" s="20">
        <f t="shared" si="22"/>
        <v>0</v>
      </c>
      <c r="R38" s="20">
        <f t="shared" si="23"/>
        <v>0</v>
      </c>
      <c r="S38" s="20">
        <f t="shared" si="37"/>
        <v>0</v>
      </c>
      <c r="T38" s="20">
        <f t="shared" si="38"/>
        <v>0</v>
      </c>
      <c r="U38" s="40">
        <f t="shared" si="39"/>
        <v>0</v>
      </c>
      <c r="V38" s="40">
        <f t="shared" si="40"/>
        <v>0</v>
      </c>
    </row>
    <row r="39" spans="1:22" ht="12.6" customHeight="1">
      <c r="A39" s="52">
        <v>26</v>
      </c>
      <c r="B39" s="46" t="s">
        <v>69</v>
      </c>
      <c r="C39" s="46"/>
      <c r="D39" s="46" t="s">
        <v>462</v>
      </c>
      <c r="E39" s="175" t="s">
        <v>9</v>
      </c>
      <c r="F39" s="140" t="s">
        <v>467</v>
      </c>
      <c r="G39" s="171">
        <v>2.2000000000000002</v>
      </c>
      <c r="H39" s="171">
        <v>5.8</v>
      </c>
      <c r="I39" s="145">
        <f t="shared" si="8"/>
        <v>12.76</v>
      </c>
      <c r="J39" s="46"/>
      <c r="K39" s="46"/>
      <c r="L39" s="46"/>
      <c r="M39" s="46"/>
      <c r="N39" s="142">
        <f t="shared" si="36"/>
        <v>0</v>
      </c>
      <c r="O39" s="19">
        <v>240</v>
      </c>
      <c r="P39" s="20">
        <f t="shared" si="21"/>
        <v>0</v>
      </c>
      <c r="Q39" s="20">
        <f t="shared" si="22"/>
        <v>0</v>
      </c>
      <c r="R39" s="20">
        <f t="shared" si="23"/>
        <v>0</v>
      </c>
      <c r="S39" s="20">
        <f t="shared" si="37"/>
        <v>0</v>
      </c>
      <c r="T39" s="20">
        <f t="shared" si="38"/>
        <v>0</v>
      </c>
      <c r="U39" s="40">
        <f t="shared" si="39"/>
        <v>0</v>
      </c>
      <c r="V39" s="40">
        <f t="shared" si="40"/>
        <v>0</v>
      </c>
    </row>
    <row r="40" spans="1:22" ht="12.6" customHeight="1">
      <c r="A40" s="52">
        <v>27</v>
      </c>
      <c r="B40" s="46" t="s">
        <v>69</v>
      </c>
      <c r="C40" s="46"/>
      <c r="D40" s="46" t="s">
        <v>463</v>
      </c>
      <c r="E40" s="175" t="s">
        <v>13</v>
      </c>
      <c r="F40" s="150" t="s">
        <v>468</v>
      </c>
      <c r="G40" s="171">
        <v>2.2000000000000002</v>
      </c>
      <c r="H40" s="171">
        <v>5.8</v>
      </c>
      <c r="I40" s="145">
        <f t="shared" si="8"/>
        <v>12.76</v>
      </c>
      <c r="J40" s="46"/>
      <c r="K40" s="46"/>
      <c r="L40" s="46"/>
      <c r="M40" s="46"/>
      <c r="N40" s="151">
        <f>I40*L40</f>
        <v>0</v>
      </c>
      <c r="O40" s="19">
        <v>240</v>
      </c>
      <c r="P40" s="20">
        <f t="shared" si="21"/>
        <v>0</v>
      </c>
      <c r="Q40" s="20">
        <f t="shared" si="22"/>
        <v>0</v>
      </c>
      <c r="R40" s="20">
        <f t="shared" si="23"/>
        <v>0</v>
      </c>
      <c r="S40" s="20">
        <f t="shared" ref="S40" si="41">SUM(P40:R40)</f>
        <v>0</v>
      </c>
      <c r="T40" s="20">
        <f t="shared" ref="T40" si="42">S40/12</f>
        <v>0</v>
      </c>
      <c r="U40" s="40">
        <f t="shared" ref="U40" si="43">S40*$U$6</f>
        <v>0</v>
      </c>
      <c r="V40" s="40">
        <f t="shared" ref="V40" si="44">U40/12</f>
        <v>0</v>
      </c>
    </row>
    <row r="41" spans="1:22" ht="12.6" customHeight="1">
      <c r="A41" s="52">
        <v>28</v>
      </c>
      <c r="B41" s="46" t="s">
        <v>69</v>
      </c>
      <c r="C41" s="46"/>
      <c r="D41" s="46" t="s">
        <v>464</v>
      </c>
      <c r="E41" s="175" t="s">
        <v>8</v>
      </c>
      <c r="F41" s="150" t="s">
        <v>469</v>
      </c>
      <c r="G41" s="171">
        <v>4.5999999999999996</v>
      </c>
      <c r="H41" s="171">
        <v>5.8</v>
      </c>
      <c r="I41" s="145">
        <f t="shared" si="8"/>
        <v>26.679999999999996</v>
      </c>
      <c r="J41" s="46"/>
      <c r="K41" s="46"/>
      <c r="L41" s="46"/>
      <c r="M41" s="46"/>
      <c r="N41" s="151">
        <f t="shared" ref="N41:N88" si="45">I41*L41</f>
        <v>0</v>
      </c>
      <c r="O41" s="19">
        <v>240</v>
      </c>
      <c r="P41" s="20">
        <f t="shared" si="21"/>
        <v>0</v>
      </c>
      <c r="Q41" s="20">
        <f t="shared" si="22"/>
        <v>0</v>
      </c>
      <c r="R41" s="20">
        <f t="shared" si="23"/>
        <v>0</v>
      </c>
      <c r="S41" s="20">
        <f t="shared" ref="S41:S88" si="46">SUM(P41:R41)</f>
        <v>0</v>
      </c>
      <c r="T41" s="20">
        <f t="shared" ref="T41:T88" si="47">S41/12</f>
        <v>0</v>
      </c>
      <c r="U41" s="40">
        <f t="shared" ref="U41:U88" si="48">S41*$U$6</f>
        <v>0</v>
      </c>
      <c r="V41" s="40">
        <f t="shared" ref="V41:V88" si="49">U41/12</f>
        <v>0</v>
      </c>
    </row>
    <row r="42" spans="1:22" ht="12.6" customHeight="1">
      <c r="A42" s="52">
        <v>29</v>
      </c>
      <c r="B42" s="46" t="s">
        <v>69</v>
      </c>
      <c r="C42" s="46"/>
      <c r="D42" s="46" t="s">
        <v>464</v>
      </c>
      <c r="E42" s="175" t="s">
        <v>8</v>
      </c>
      <c r="F42" s="150" t="s">
        <v>469</v>
      </c>
      <c r="G42" s="173">
        <v>4.5999999999999996</v>
      </c>
      <c r="H42" s="173">
        <v>5.8</v>
      </c>
      <c r="I42" s="145">
        <f t="shared" si="8"/>
        <v>26.679999999999996</v>
      </c>
      <c r="J42" s="46"/>
      <c r="K42" s="46"/>
      <c r="L42" s="46"/>
      <c r="M42" s="46"/>
      <c r="N42" s="151">
        <f t="shared" si="45"/>
        <v>0</v>
      </c>
      <c r="O42" s="19">
        <v>240</v>
      </c>
      <c r="P42" s="20">
        <f t="shared" si="21"/>
        <v>0</v>
      </c>
      <c r="Q42" s="20">
        <f t="shared" si="22"/>
        <v>0</v>
      </c>
      <c r="R42" s="20">
        <f t="shared" si="23"/>
        <v>0</v>
      </c>
      <c r="S42" s="20">
        <f t="shared" si="46"/>
        <v>0</v>
      </c>
      <c r="T42" s="20">
        <f t="shared" si="47"/>
        <v>0</v>
      </c>
      <c r="U42" s="40">
        <f t="shared" si="48"/>
        <v>0</v>
      </c>
      <c r="V42" s="40">
        <f t="shared" si="49"/>
        <v>0</v>
      </c>
    </row>
    <row r="43" spans="1:22" ht="12.6" customHeight="1">
      <c r="A43" s="52">
        <v>30</v>
      </c>
      <c r="B43" s="46" t="s">
        <v>69</v>
      </c>
      <c r="C43" s="46"/>
      <c r="D43" s="46" t="s">
        <v>465</v>
      </c>
      <c r="E43" s="175" t="s">
        <v>8</v>
      </c>
      <c r="F43" s="150" t="s">
        <v>440</v>
      </c>
      <c r="G43" s="173">
        <v>4.5999999999999996</v>
      </c>
      <c r="H43" s="173">
        <v>2.8</v>
      </c>
      <c r="I43" s="145">
        <f t="shared" si="8"/>
        <v>12.879999999999999</v>
      </c>
      <c r="J43" s="46"/>
      <c r="K43" s="46"/>
      <c r="L43" s="46"/>
      <c r="M43" s="46"/>
      <c r="N43" s="151">
        <f t="shared" si="45"/>
        <v>0</v>
      </c>
      <c r="O43" s="19">
        <v>240</v>
      </c>
      <c r="P43" s="20">
        <f t="shared" si="21"/>
        <v>0</v>
      </c>
      <c r="Q43" s="20">
        <f t="shared" si="22"/>
        <v>0</v>
      </c>
      <c r="R43" s="20">
        <f t="shared" si="23"/>
        <v>0</v>
      </c>
      <c r="S43" s="20">
        <f t="shared" si="46"/>
        <v>0</v>
      </c>
      <c r="T43" s="20">
        <f t="shared" si="47"/>
        <v>0</v>
      </c>
      <c r="U43" s="40">
        <f t="shared" si="48"/>
        <v>0</v>
      </c>
      <c r="V43" s="40">
        <f t="shared" si="49"/>
        <v>0</v>
      </c>
    </row>
    <row r="44" spans="1:22" ht="12.6" customHeight="1">
      <c r="A44" s="52">
        <v>31</v>
      </c>
      <c r="B44" s="46" t="s">
        <v>69</v>
      </c>
      <c r="C44" s="46"/>
      <c r="D44" s="46" t="s">
        <v>466</v>
      </c>
      <c r="E44" s="175" t="s">
        <v>8</v>
      </c>
      <c r="F44" s="150" t="s">
        <v>470</v>
      </c>
      <c r="G44" s="173">
        <v>4.5999999999999996</v>
      </c>
      <c r="H44" s="173">
        <v>2.8</v>
      </c>
      <c r="I44" s="145">
        <f t="shared" si="8"/>
        <v>12.879999999999999</v>
      </c>
      <c r="J44" s="46"/>
      <c r="K44" s="46"/>
      <c r="L44" s="46"/>
      <c r="M44" s="46"/>
      <c r="N44" s="151">
        <f t="shared" si="45"/>
        <v>0</v>
      </c>
      <c r="O44" s="19">
        <v>240</v>
      </c>
      <c r="P44" s="20">
        <f t="shared" si="21"/>
        <v>0</v>
      </c>
      <c r="Q44" s="20">
        <f t="shared" si="22"/>
        <v>0</v>
      </c>
      <c r="R44" s="20">
        <f t="shared" si="23"/>
        <v>0</v>
      </c>
      <c r="S44" s="20">
        <f t="shared" si="46"/>
        <v>0</v>
      </c>
      <c r="T44" s="20">
        <f t="shared" si="47"/>
        <v>0</v>
      </c>
      <c r="U44" s="40">
        <f t="shared" si="48"/>
        <v>0</v>
      </c>
      <c r="V44" s="40">
        <f t="shared" si="49"/>
        <v>0</v>
      </c>
    </row>
    <row r="45" spans="1:22" ht="12.6" customHeight="1">
      <c r="A45" s="52">
        <v>32</v>
      </c>
      <c r="B45" s="46" t="s">
        <v>69</v>
      </c>
      <c r="C45" s="88"/>
      <c r="D45" s="46" t="s">
        <v>434</v>
      </c>
      <c r="E45" s="175" t="s">
        <v>13</v>
      </c>
      <c r="F45" s="150" t="s">
        <v>471</v>
      </c>
      <c r="G45" s="173">
        <v>4.5999999999999996</v>
      </c>
      <c r="H45" s="173">
        <v>5.8</v>
      </c>
      <c r="I45" s="145">
        <f t="shared" si="8"/>
        <v>26.679999999999996</v>
      </c>
      <c r="J45" s="46"/>
      <c r="K45" s="46"/>
      <c r="L45" s="46"/>
      <c r="M45" s="46"/>
      <c r="N45" s="151">
        <f t="shared" si="45"/>
        <v>0</v>
      </c>
      <c r="O45" s="19">
        <v>240</v>
      </c>
      <c r="P45" s="20">
        <f t="shared" si="21"/>
        <v>0</v>
      </c>
      <c r="Q45" s="20">
        <f t="shared" si="22"/>
        <v>0</v>
      </c>
      <c r="R45" s="20">
        <f t="shared" si="23"/>
        <v>0</v>
      </c>
      <c r="S45" s="20">
        <f t="shared" si="46"/>
        <v>0</v>
      </c>
      <c r="T45" s="20">
        <f t="shared" si="47"/>
        <v>0</v>
      </c>
      <c r="U45" s="40">
        <f t="shared" si="48"/>
        <v>0</v>
      </c>
      <c r="V45" s="40">
        <f t="shared" si="49"/>
        <v>0</v>
      </c>
    </row>
    <row r="46" spans="1:22" ht="12.6" customHeight="1">
      <c r="A46" s="52">
        <v>33</v>
      </c>
      <c r="B46" s="46" t="s">
        <v>69</v>
      </c>
      <c r="C46" s="88"/>
      <c r="D46" s="46"/>
      <c r="E46" s="175" t="s">
        <v>10</v>
      </c>
      <c r="F46" s="150" t="s">
        <v>472</v>
      </c>
      <c r="G46" s="173">
        <v>2.2000000000000002</v>
      </c>
      <c r="H46" s="173">
        <v>34.799999999999997</v>
      </c>
      <c r="I46" s="145">
        <f>(2.8*5.8)+(G46*H46)</f>
        <v>92.8</v>
      </c>
      <c r="J46" s="46"/>
      <c r="K46" s="46"/>
      <c r="L46" s="46"/>
      <c r="M46" s="46"/>
      <c r="N46" s="151">
        <f t="shared" si="45"/>
        <v>0</v>
      </c>
      <c r="O46" s="19">
        <v>240</v>
      </c>
      <c r="P46" s="20">
        <f t="shared" si="21"/>
        <v>0</v>
      </c>
      <c r="Q46" s="20">
        <f t="shared" si="22"/>
        <v>0</v>
      </c>
      <c r="R46" s="20">
        <f t="shared" si="23"/>
        <v>0</v>
      </c>
      <c r="S46" s="20">
        <f t="shared" si="46"/>
        <v>0</v>
      </c>
      <c r="T46" s="20">
        <f t="shared" si="47"/>
        <v>0</v>
      </c>
      <c r="U46" s="40">
        <f t="shared" si="48"/>
        <v>0</v>
      </c>
      <c r="V46" s="40">
        <f t="shared" si="49"/>
        <v>0</v>
      </c>
    </row>
    <row r="47" spans="1:22" ht="12.6" customHeight="1">
      <c r="A47" s="52">
        <v>34</v>
      </c>
      <c r="B47" s="46" t="s">
        <v>69</v>
      </c>
      <c r="C47" s="46"/>
      <c r="D47" s="46" t="s">
        <v>473</v>
      </c>
      <c r="E47" s="175" t="s">
        <v>8</v>
      </c>
      <c r="F47" s="150" t="s">
        <v>475</v>
      </c>
      <c r="G47" s="173">
        <v>12.2</v>
      </c>
      <c r="H47" s="173">
        <v>12</v>
      </c>
      <c r="I47" s="145">
        <f t="shared" si="8"/>
        <v>146.39999999999998</v>
      </c>
      <c r="J47" s="46"/>
      <c r="K47" s="46"/>
      <c r="L47" s="46"/>
      <c r="M47" s="46"/>
      <c r="N47" s="151">
        <f t="shared" si="45"/>
        <v>0</v>
      </c>
      <c r="O47" s="19">
        <v>240</v>
      </c>
      <c r="P47" s="20">
        <f t="shared" si="21"/>
        <v>0</v>
      </c>
      <c r="Q47" s="20">
        <f t="shared" si="22"/>
        <v>0</v>
      </c>
      <c r="R47" s="20">
        <f t="shared" si="23"/>
        <v>0</v>
      </c>
      <c r="S47" s="20">
        <f t="shared" si="46"/>
        <v>0</v>
      </c>
      <c r="T47" s="20">
        <f t="shared" si="47"/>
        <v>0</v>
      </c>
      <c r="U47" s="40">
        <f t="shared" si="48"/>
        <v>0</v>
      </c>
      <c r="V47" s="40">
        <f t="shared" si="49"/>
        <v>0</v>
      </c>
    </row>
    <row r="48" spans="1:22" ht="12.6" customHeight="1">
      <c r="A48" s="52">
        <v>35</v>
      </c>
      <c r="B48" s="46" t="s">
        <v>69</v>
      </c>
      <c r="C48" s="46"/>
      <c r="D48" s="46"/>
      <c r="E48" s="175" t="s">
        <v>10</v>
      </c>
      <c r="F48" s="150" t="s">
        <v>476</v>
      </c>
      <c r="G48" s="173">
        <v>1.3</v>
      </c>
      <c r="H48" s="173">
        <v>5.8</v>
      </c>
      <c r="I48" s="145">
        <f t="shared" si="8"/>
        <v>7.54</v>
      </c>
      <c r="J48" s="46"/>
      <c r="K48" s="46"/>
      <c r="L48" s="46"/>
      <c r="M48" s="46"/>
      <c r="N48" s="151">
        <f t="shared" si="45"/>
        <v>0</v>
      </c>
      <c r="O48" s="19">
        <v>240</v>
      </c>
      <c r="P48" s="20">
        <f t="shared" si="21"/>
        <v>0</v>
      </c>
      <c r="Q48" s="20">
        <f t="shared" si="22"/>
        <v>0</v>
      </c>
      <c r="R48" s="20">
        <f t="shared" si="23"/>
        <v>0</v>
      </c>
      <c r="S48" s="20">
        <f t="shared" si="46"/>
        <v>0</v>
      </c>
      <c r="T48" s="20">
        <f t="shared" si="47"/>
        <v>0</v>
      </c>
      <c r="U48" s="40">
        <f t="shared" si="48"/>
        <v>0</v>
      </c>
      <c r="V48" s="40">
        <f t="shared" si="49"/>
        <v>0</v>
      </c>
    </row>
    <row r="49" spans="1:22" ht="12.6" customHeight="1">
      <c r="A49" s="52">
        <v>36</v>
      </c>
      <c r="B49" s="46" t="s">
        <v>69</v>
      </c>
      <c r="C49" s="46"/>
      <c r="D49" s="46" t="s">
        <v>474</v>
      </c>
      <c r="E49" s="175" t="s">
        <v>8</v>
      </c>
      <c r="F49" s="150" t="s">
        <v>477</v>
      </c>
      <c r="G49" s="173">
        <v>2.8</v>
      </c>
      <c r="H49" s="173">
        <v>7</v>
      </c>
      <c r="I49" s="145">
        <f t="shared" si="8"/>
        <v>19.599999999999998</v>
      </c>
      <c r="J49" s="46"/>
      <c r="K49" s="46"/>
      <c r="L49" s="46"/>
      <c r="M49" s="46"/>
      <c r="N49" s="151">
        <f t="shared" si="45"/>
        <v>0</v>
      </c>
      <c r="O49" s="19">
        <v>240</v>
      </c>
      <c r="P49" s="20">
        <f t="shared" si="21"/>
        <v>0</v>
      </c>
      <c r="Q49" s="20">
        <f t="shared" si="22"/>
        <v>0</v>
      </c>
      <c r="R49" s="20">
        <f t="shared" si="23"/>
        <v>0</v>
      </c>
      <c r="S49" s="20">
        <f t="shared" si="46"/>
        <v>0</v>
      </c>
      <c r="T49" s="20">
        <f t="shared" si="47"/>
        <v>0</v>
      </c>
      <c r="U49" s="40">
        <f t="shared" si="48"/>
        <v>0</v>
      </c>
      <c r="V49" s="40">
        <f t="shared" si="49"/>
        <v>0</v>
      </c>
    </row>
    <row r="50" spans="1:22" ht="12.6" customHeight="1">
      <c r="A50" s="52">
        <v>37</v>
      </c>
      <c r="B50" s="46" t="s">
        <v>69</v>
      </c>
      <c r="C50" s="46"/>
      <c r="D50" s="46" t="s">
        <v>478</v>
      </c>
      <c r="E50" s="175" t="s">
        <v>12</v>
      </c>
      <c r="F50" s="150" t="s">
        <v>113</v>
      </c>
      <c r="G50" s="173">
        <v>2.6</v>
      </c>
      <c r="H50" s="173">
        <v>4.4000000000000004</v>
      </c>
      <c r="I50" s="145">
        <f t="shared" si="8"/>
        <v>11.440000000000001</v>
      </c>
      <c r="J50" s="46"/>
      <c r="K50" s="46"/>
      <c r="L50" s="46"/>
      <c r="M50" s="46"/>
      <c r="N50" s="151">
        <f t="shared" si="45"/>
        <v>0</v>
      </c>
      <c r="O50" s="19">
        <v>240</v>
      </c>
      <c r="P50" s="20">
        <f t="shared" si="21"/>
        <v>0</v>
      </c>
      <c r="Q50" s="20">
        <f t="shared" si="22"/>
        <v>0</v>
      </c>
      <c r="R50" s="20">
        <f t="shared" si="23"/>
        <v>0</v>
      </c>
      <c r="S50" s="20">
        <f t="shared" si="46"/>
        <v>0</v>
      </c>
      <c r="T50" s="20">
        <f t="shared" si="47"/>
        <v>0</v>
      </c>
      <c r="U50" s="40">
        <f t="shared" si="48"/>
        <v>0</v>
      </c>
      <c r="V50" s="40">
        <f t="shared" si="49"/>
        <v>0</v>
      </c>
    </row>
    <row r="51" spans="1:22" ht="12.6" customHeight="1">
      <c r="A51" s="52">
        <v>38</v>
      </c>
      <c r="B51" s="46" t="s">
        <v>69</v>
      </c>
      <c r="C51" s="46"/>
      <c r="D51" s="46" t="s">
        <v>479</v>
      </c>
      <c r="E51" s="175" t="s">
        <v>12</v>
      </c>
      <c r="F51" s="150" t="s">
        <v>111</v>
      </c>
      <c r="G51" s="173">
        <v>2.6</v>
      </c>
      <c r="H51" s="173">
        <v>4.4000000000000004</v>
      </c>
      <c r="I51" s="145">
        <f t="shared" si="8"/>
        <v>11.440000000000001</v>
      </c>
      <c r="J51" s="46"/>
      <c r="K51" s="46"/>
      <c r="L51" s="46"/>
      <c r="M51" s="46"/>
      <c r="N51" s="151">
        <f t="shared" si="45"/>
        <v>0</v>
      </c>
      <c r="O51" s="19">
        <v>240</v>
      </c>
      <c r="P51" s="20">
        <f t="shared" si="21"/>
        <v>0</v>
      </c>
      <c r="Q51" s="20">
        <f t="shared" si="22"/>
        <v>0</v>
      </c>
      <c r="R51" s="20">
        <f t="shared" si="23"/>
        <v>0</v>
      </c>
      <c r="S51" s="20">
        <f t="shared" si="46"/>
        <v>0</v>
      </c>
      <c r="T51" s="20">
        <f t="shared" si="47"/>
        <v>0</v>
      </c>
      <c r="U51" s="40">
        <f t="shared" si="48"/>
        <v>0</v>
      </c>
      <c r="V51" s="40">
        <f t="shared" si="49"/>
        <v>0</v>
      </c>
    </row>
    <row r="52" spans="1:22" ht="12.6" customHeight="1">
      <c r="A52" s="52">
        <v>39</v>
      </c>
      <c r="B52" s="46" t="s">
        <v>69</v>
      </c>
      <c r="C52" s="46"/>
      <c r="D52" s="46" t="s">
        <v>482</v>
      </c>
      <c r="E52" s="175" t="s">
        <v>9</v>
      </c>
      <c r="F52" s="150" t="s">
        <v>481</v>
      </c>
      <c r="G52" s="173">
        <v>2.2000000000000002</v>
      </c>
      <c r="H52" s="173">
        <v>5.8</v>
      </c>
      <c r="I52" s="145">
        <f t="shared" si="8"/>
        <v>12.76</v>
      </c>
      <c r="J52" s="46"/>
      <c r="K52" s="46"/>
      <c r="L52" s="46"/>
      <c r="M52" s="46"/>
      <c r="N52" s="151">
        <f t="shared" si="45"/>
        <v>0</v>
      </c>
      <c r="O52" s="19">
        <v>240</v>
      </c>
      <c r="P52" s="20">
        <f t="shared" si="21"/>
        <v>0</v>
      </c>
      <c r="Q52" s="20">
        <f t="shared" si="22"/>
        <v>0</v>
      </c>
      <c r="R52" s="20">
        <f t="shared" si="23"/>
        <v>0</v>
      </c>
      <c r="S52" s="20">
        <f t="shared" si="46"/>
        <v>0</v>
      </c>
      <c r="T52" s="20">
        <f t="shared" si="47"/>
        <v>0</v>
      </c>
      <c r="U52" s="40">
        <f t="shared" si="48"/>
        <v>0</v>
      </c>
      <c r="V52" s="40">
        <f t="shared" si="49"/>
        <v>0</v>
      </c>
    </row>
    <row r="53" spans="1:22" ht="12.6" customHeight="1">
      <c r="A53" s="52">
        <v>40</v>
      </c>
      <c r="B53" s="46" t="s">
        <v>69</v>
      </c>
      <c r="C53" s="89"/>
      <c r="D53" s="46" t="s">
        <v>482</v>
      </c>
      <c r="E53" s="175" t="s">
        <v>9</v>
      </c>
      <c r="F53" s="150" t="s">
        <v>481</v>
      </c>
      <c r="G53" s="173">
        <v>2.2000000000000002</v>
      </c>
      <c r="H53" s="173">
        <v>5.8</v>
      </c>
      <c r="I53" s="145">
        <f t="shared" si="8"/>
        <v>12.76</v>
      </c>
      <c r="J53" s="46"/>
      <c r="K53" s="46"/>
      <c r="L53" s="46"/>
      <c r="M53" s="46"/>
      <c r="N53" s="151">
        <f t="shared" si="45"/>
        <v>0</v>
      </c>
      <c r="O53" s="19">
        <v>240</v>
      </c>
      <c r="P53" s="20">
        <f t="shared" si="21"/>
        <v>0</v>
      </c>
      <c r="Q53" s="20">
        <f t="shared" si="22"/>
        <v>0</v>
      </c>
      <c r="R53" s="20">
        <f t="shared" si="23"/>
        <v>0</v>
      </c>
      <c r="S53" s="20">
        <f t="shared" si="46"/>
        <v>0</v>
      </c>
      <c r="T53" s="20">
        <f t="shared" si="47"/>
        <v>0</v>
      </c>
      <c r="U53" s="40">
        <f t="shared" si="48"/>
        <v>0</v>
      </c>
      <c r="V53" s="40">
        <f t="shared" si="49"/>
        <v>0</v>
      </c>
    </row>
    <row r="54" spans="1:22" ht="12.6" customHeight="1">
      <c r="A54" s="52">
        <v>41</v>
      </c>
      <c r="B54" s="46" t="s">
        <v>69</v>
      </c>
      <c r="C54" s="46"/>
      <c r="D54" s="46" t="s">
        <v>482</v>
      </c>
      <c r="E54" s="175" t="s">
        <v>9</v>
      </c>
      <c r="F54" s="150" t="s">
        <v>481</v>
      </c>
      <c r="G54" s="173">
        <v>2.2000000000000002</v>
      </c>
      <c r="H54" s="173">
        <v>5.8</v>
      </c>
      <c r="I54" s="145">
        <f t="shared" si="8"/>
        <v>12.76</v>
      </c>
      <c r="J54" s="46"/>
      <c r="K54" s="46"/>
      <c r="L54" s="46"/>
      <c r="M54" s="46"/>
      <c r="N54" s="151">
        <f t="shared" si="45"/>
        <v>0</v>
      </c>
      <c r="O54" s="19">
        <v>240</v>
      </c>
      <c r="P54" s="20">
        <f t="shared" si="21"/>
        <v>0</v>
      </c>
      <c r="Q54" s="20">
        <f t="shared" si="22"/>
        <v>0</v>
      </c>
      <c r="R54" s="20">
        <f t="shared" si="23"/>
        <v>0</v>
      </c>
      <c r="S54" s="20">
        <f t="shared" si="46"/>
        <v>0</v>
      </c>
      <c r="T54" s="20">
        <f t="shared" si="47"/>
        <v>0</v>
      </c>
      <c r="U54" s="40">
        <f t="shared" si="48"/>
        <v>0</v>
      </c>
      <c r="V54" s="40">
        <f t="shared" si="49"/>
        <v>0</v>
      </c>
    </row>
    <row r="55" spans="1:22" ht="12.6" customHeight="1">
      <c r="A55" s="52">
        <v>42</v>
      </c>
      <c r="B55" s="46" t="s">
        <v>69</v>
      </c>
      <c r="C55" s="46"/>
      <c r="D55" s="46" t="s">
        <v>482</v>
      </c>
      <c r="E55" s="175" t="s">
        <v>9</v>
      </c>
      <c r="F55" s="150" t="s">
        <v>481</v>
      </c>
      <c r="G55" s="173">
        <v>2.2000000000000002</v>
      </c>
      <c r="H55" s="173">
        <v>5.8</v>
      </c>
      <c r="I55" s="145">
        <f t="shared" si="8"/>
        <v>12.76</v>
      </c>
      <c r="J55" s="46"/>
      <c r="K55" s="46"/>
      <c r="L55" s="46"/>
      <c r="M55" s="46"/>
      <c r="N55" s="151">
        <f t="shared" si="45"/>
        <v>0</v>
      </c>
      <c r="O55" s="19">
        <v>240</v>
      </c>
      <c r="P55" s="20">
        <f t="shared" si="21"/>
        <v>0</v>
      </c>
      <c r="Q55" s="20">
        <f t="shared" si="22"/>
        <v>0</v>
      </c>
      <c r="R55" s="20">
        <f t="shared" si="23"/>
        <v>0</v>
      </c>
      <c r="S55" s="20">
        <f t="shared" si="46"/>
        <v>0</v>
      </c>
      <c r="T55" s="20">
        <f t="shared" si="47"/>
        <v>0</v>
      </c>
      <c r="U55" s="40">
        <f t="shared" si="48"/>
        <v>0</v>
      </c>
      <c r="V55" s="40">
        <f t="shared" si="49"/>
        <v>0</v>
      </c>
    </row>
    <row r="56" spans="1:22" ht="12.6" customHeight="1">
      <c r="A56" s="52">
        <v>43</v>
      </c>
      <c r="B56" s="46" t="s">
        <v>69</v>
      </c>
      <c r="C56" s="46"/>
      <c r="D56" s="46" t="s">
        <v>482</v>
      </c>
      <c r="E56" s="175" t="s">
        <v>9</v>
      </c>
      <c r="F56" s="150" t="s">
        <v>481</v>
      </c>
      <c r="G56" s="173">
        <v>2.2000000000000002</v>
      </c>
      <c r="H56" s="173">
        <v>5.8</v>
      </c>
      <c r="I56" s="145">
        <f t="shared" si="8"/>
        <v>12.76</v>
      </c>
      <c r="J56" s="46"/>
      <c r="K56" s="46"/>
      <c r="L56" s="46"/>
      <c r="M56" s="46"/>
      <c r="N56" s="151">
        <f t="shared" si="45"/>
        <v>0</v>
      </c>
      <c r="O56" s="19">
        <v>240</v>
      </c>
      <c r="P56" s="20">
        <f t="shared" si="21"/>
        <v>0</v>
      </c>
      <c r="Q56" s="20">
        <f t="shared" si="22"/>
        <v>0</v>
      </c>
      <c r="R56" s="20">
        <f t="shared" si="23"/>
        <v>0</v>
      </c>
      <c r="S56" s="20">
        <f t="shared" si="46"/>
        <v>0</v>
      </c>
      <c r="T56" s="20">
        <f t="shared" si="47"/>
        <v>0</v>
      </c>
      <c r="U56" s="40">
        <f t="shared" si="48"/>
        <v>0</v>
      </c>
      <c r="V56" s="40">
        <f t="shared" si="49"/>
        <v>0</v>
      </c>
    </row>
    <row r="57" spans="1:22" ht="12.6" customHeight="1">
      <c r="A57" s="52">
        <v>44</v>
      </c>
      <c r="B57" s="46" t="s">
        <v>69</v>
      </c>
      <c r="C57" s="46"/>
      <c r="D57" s="46" t="s">
        <v>482</v>
      </c>
      <c r="E57" s="175" t="s">
        <v>9</v>
      </c>
      <c r="F57" s="150" t="s">
        <v>481</v>
      </c>
      <c r="G57" s="173">
        <v>2.2000000000000002</v>
      </c>
      <c r="H57" s="173">
        <v>5.8</v>
      </c>
      <c r="I57" s="145">
        <f t="shared" si="8"/>
        <v>12.76</v>
      </c>
      <c r="J57" s="46"/>
      <c r="K57" s="46"/>
      <c r="L57" s="46"/>
      <c r="M57" s="46"/>
      <c r="N57" s="151">
        <f t="shared" si="45"/>
        <v>0</v>
      </c>
      <c r="O57" s="19">
        <v>240</v>
      </c>
      <c r="P57" s="20">
        <f t="shared" si="21"/>
        <v>0</v>
      </c>
      <c r="Q57" s="20">
        <f t="shared" si="22"/>
        <v>0</v>
      </c>
      <c r="R57" s="20">
        <f t="shared" si="23"/>
        <v>0</v>
      </c>
      <c r="S57" s="20">
        <f t="shared" si="46"/>
        <v>0</v>
      </c>
      <c r="T57" s="20">
        <f t="shared" si="47"/>
        <v>0</v>
      </c>
      <c r="U57" s="40">
        <f t="shared" si="48"/>
        <v>0</v>
      </c>
      <c r="V57" s="40">
        <f t="shared" si="49"/>
        <v>0</v>
      </c>
    </row>
    <row r="58" spans="1:22" ht="12.6" customHeight="1">
      <c r="A58" s="52">
        <v>45</v>
      </c>
      <c r="B58" s="46" t="s">
        <v>69</v>
      </c>
      <c r="C58" s="46"/>
      <c r="D58" s="46" t="s">
        <v>482</v>
      </c>
      <c r="E58" s="175" t="s">
        <v>9</v>
      </c>
      <c r="F58" s="150" t="s">
        <v>481</v>
      </c>
      <c r="G58" s="173">
        <v>2.2000000000000002</v>
      </c>
      <c r="H58" s="173">
        <v>5.8</v>
      </c>
      <c r="I58" s="145">
        <f t="shared" si="8"/>
        <v>12.76</v>
      </c>
      <c r="J58" s="46"/>
      <c r="K58" s="46"/>
      <c r="L58" s="46"/>
      <c r="M58" s="46"/>
      <c r="N58" s="151">
        <f t="shared" si="45"/>
        <v>0</v>
      </c>
      <c r="O58" s="19">
        <v>240</v>
      </c>
      <c r="P58" s="20">
        <f t="shared" si="21"/>
        <v>0</v>
      </c>
      <c r="Q58" s="20">
        <f t="shared" si="22"/>
        <v>0</v>
      </c>
      <c r="R58" s="20">
        <f t="shared" si="23"/>
        <v>0</v>
      </c>
      <c r="S58" s="20">
        <f t="shared" si="46"/>
        <v>0</v>
      </c>
      <c r="T58" s="20">
        <f t="shared" si="47"/>
        <v>0</v>
      </c>
      <c r="U58" s="40">
        <f t="shared" si="48"/>
        <v>0</v>
      </c>
      <c r="V58" s="40">
        <f t="shared" si="49"/>
        <v>0</v>
      </c>
    </row>
    <row r="59" spans="1:22" ht="12.6" customHeight="1">
      <c r="A59" s="52">
        <v>46</v>
      </c>
      <c r="B59" s="46" t="s">
        <v>69</v>
      </c>
      <c r="C59" s="46"/>
      <c r="D59" s="46" t="s">
        <v>482</v>
      </c>
      <c r="E59" s="175" t="s">
        <v>9</v>
      </c>
      <c r="F59" s="150" t="s">
        <v>481</v>
      </c>
      <c r="G59" s="173">
        <v>2.2000000000000002</v>
      </c>
      <c r="H59" s="173">
        <v>5.8</v>
      </c>
      <c r="I59" s="145">
        <f t="shared" si="8"/>
        <v>12.76</v>
      </c>
      <c r="J59" s="46"/>
      <c r="K59" s="46"/>
      <c r="L59" s="46"/>
      <c r="M59" s="46"/>
      <c r="N59" s="151">
        <f t="shared" si="45"/>
        <v>0</v>
      </c>
      <c r="O59" s="19">
        <v>240</v>
      </c>
      <c r="P59" s="20">
        <f t="shared" si="21"/>
        <v>0</v>
      </c>
      <c r="Q59" s="20">
        <f t="shared" si="22"/>
        <v>0</v>
      </c>
      <c r="R59" s="20">
        <f t="shared" si="23"/>
        <v>0</v>
      </c>
      <c r="S59" s="20">
        <f t="shared" si="46"/>
        <v>0</v>
      </c>
      <c r="T59" s="20">
        <f t="shared" si="47"/>
        <v>0</v>
      </c>
      <c r="U59" s="40">
        <f t="shared" si="48"/>
        <v>0</v>
      </c>
      <c r="V59" s="40">
        <f t="shared" si="49"/>
        <v>0</v>
      </c>
    </row>
    <row r="60" spans="1:22" ht="12.6" customHeight="1">
      <c r="A60" s="52">
        <v>47</v>
      </c>
      <c r="B60" s="46" t="s">
        <v>69</v>
      </c>
      <c r="C60" s="46"/>
      <c r="D60" s="46" t="s">
        <v>482</v>
      </c>
      <c r="E60" s="175" t="s">
        <v>9</v>
      </c>
      <c r="F60" s="150" t="s">
        <v>481</v>
      </c>
      <c r="G60" s="173">
        <v>2.2000000000000002</v>
      </c>
      <c r="H60" s="173">
        <v>5.8</v>
      </c>
      <c r="I60" s="145">
        <f t="shared" si="8"/>
        <v>12.76</v>
      </c>
      <c r="J60" s="46"/>
      <c r="K60" s="46"/>
      <c r="L60" s="46"/>
      <c r="M60" s="46"/>
      <c r="N60" s="151">
        <f t="shared" si="45"/>
        <v>0</v>
      </c>
      <c r="O60" s="19">
        <v>240</v>
      </c>
      <c r="P60" s="20">
        <f t="shared" si="21"/>
        <v>0</v>
      </c>
      <c r="Q60" s="20">
        <f t="shared" si="22"/>
        <v>0</v>
      </c>
      <c r="R60" s="20">
        <f t="shared" si="23"/>
        <v>0</v>
      </c>
      <c r="S60" s="20">
        <f t="shared" si="46"/>
        <v>0</v>
      </c>
      <c r="T60" s="20">
        <f t="shared" si="47"/>
        <v>0</v>
      </c>
      <c r="U60" s="40">
        <f t="shared" si="48"/>
        <v>0</v>
      </c>
      <c r="V60" s="40">
        <f t="shared" si="49"/>
        <v>0</v>
      </c>
    </row>
    <row r="61" spans="1:22" ht="12.6" customHeight="1">
      <c r="A61" s="52">
        <v>48</v>
      </c>
      <c r="B61" s="46" t="s">
        <v>69</v>
      </c>
      <c r="C61" s="46"/>
      <c r="D61" s="46" t="s">
        <v>482</v>
      </c>
      <c r="E61" s="175" t="s">
        <v>9</v>
      </c>
      <c r="F61" s="150" t="s">
        <v>481</v>
      </c>
      <c r="G61" s="173">
        <v>2.2000000000000002</v>
      </c>
      <c r="H61" s="173">
        <v>5.8</v>
      </c>
      <c r="I61" s="145">
        <f t="shared" si="8"/>
        <v>12.76</v>
      </c>
      <c r="J61" s="46"/>
      <c r="K61" s="46"/>
      <c r="L61" s="46"/>
      <c r="M61" s="46"/>
      <c r="N61" s="151">
        <f t="shared" si="45"/>
        <v>0</v>
      </c>
      <c r="O61" s="19">
        <v>240</v>
      </c>
      <c r="P61" s="20">
        <f t="shared" si="21"/>
        <v>0</v>
      </c>
      <c r="Q61" s="20">
        <f t="shared" si="22"/>
        <v>0</v>
      </c>
      <c r="R61" s="20">
        <f t="shared" si="23"/>
        <v>0</v>
      </c>
      <c r="S61" s="20">
        <f t="shared" si="46"/>
        <v>0</v>
      </c>
      <c r="T61" s="20">
        <f t="shared" si="47"/>
        <v>0</v>
      </c>
      <c r="U61" s="40">
        <f t="shared" si="48"/>
        <v>0</v>
      </c>
      <c r="V61" s="40">
        <f t="shared" si="49"/>
        <v>0</v>
      </c>
    </row>
    <row r="62" spans="1:22" ht="12.6" customHeight="1">
      <c r="A62" s="52">
        <v>49</v>
      </c>
      <c r="B62" s="46" t="s">
        <v>69</v>
      </c>
      <c r="C62" s="46"/>
      <c r="D62" s="46" t="s">
        <v>482</v>
      </c>
      <c r="E62" s="175" t="s">
        <v>9</v>
      </c>
      <c r="F62" s="150" t="s">
        <v>481</v>
      </c>
      <c r="G62" s="173">
        <v>2.2000000000000002</v>
      </c>
      <c r="H62" s="173">
        <v>5.8</v>
      </c>
      <c r="I62" s="145">
        <f t="shared" si="8"/>
        <v>12.76</v>
      </c>
      <c r="J62" s="46"/>
      <c r="K62" s="46"/>
      <c r="L62" s="46"/>
      <c r="M62" s="46"/>
      <c r="N62" s="151">
        <f t="shared" si="45"/>
        <v>0</v>
      </c>
      <c r="O62" s="19">
        <v>240</v>
      </c>
      <c r="P62" s="20">
        <f t="shared" si="21"/>
        <v>0</v>
      </c>
      <c r="Q62" s="20">
        <f t="shared" si="22"/>
        <v>0</v>
      </c>
      <c r="R62" s="20">
        <f t="shared" si="23"/>
        <v>0</v>
      </c>
      <c r="S62" s="20">
        <f t="shared" si="46"/>
        <v>0</v>
      </c>
      <c r="T62" s="20">
        <f t="shared" si="47"/>
        <v>0</v>
      </c>
      <c r="U62" s="40">
        <f t="shared" si="48"/>
        <v>0</v>
      </c>
      <c r="V62" s="40">
        <f t="shared" si="49"/>
        <v>0</v>
      </c>
    </row>
    <row r="63" spans="1:22" ht="12.6" customHeight="1">
      <c r="A63" s="52">
        <v>50</v>
      </c>
      <c r="B63" s="46" t="s">
        <v>69</v>
      </c>
      <c r="C63" s="46"/>
      <c r="D63" s="46" t="s">
        <v>482</v>
      </c>
      <c r="E63" s="175" t="s">
        <v>9</v>
      </c>
      <c r="F63" s="150" t="s">
        <v>481</v>
      </c>
      <c r="G63" s="173">
        <v>2.2000000000000002</v>
      </c>
      <c r="H63" s="173">
        <v>5.8</v>
      </c>
      <c r="I63" s="145">
        <f t="shared" si="8"/>
        <v>12.76</v>
      </c>
      <c r="J63" s="46"/>
      <c r="K63" s="46"/>
      <c r="L63" s="46"/>
      <c r="M63" s="46"/>
      <c r="N63" s="151">
        <f t="shared" si="45"/>
        <v>0</v>
      </c>
      <c r="O63" s="19">
        <v>240</v>
      </c>
      <c r="P63" s="20">
        <f t="shared" si="21"/>
        <v>0</v>
      </c>
      <c r="Q63" s="20">
        <f t="shared" si="22"/>
        <v>0</v>
      </c>
      <c r="R63" s="20">
        <f t="shared" si="23"/>
        <v>0</v>
      </c>
      <c r="S63" s="20">
        <f t="shared" si="46"/>
        <v>0</v>
      </c>
      <c r="T63" s="20">
        <f t="shared" si="47"/>
        <v>0</v>
      </c>
      <c r="U63" s="40">
        <f t="shared" si="48"/>
        <v>0</v>
      </c>
      <c r="V63" s="40">
        <f t="shared" si="49"/>
        <v>0</v>
      </c>
    </row>
    <row r="64" spans="1:22" ht="12.6" customHeight="1">
      <c r="A64" s="52">
        <v>51</v>
      </c>
      <c r="B64" s="46" t="s">
        <v>69</v>
      </c>
      <c r="C64" s="46"/>
      <c r="D64" s="46"/>
      <c r="E64" s="175" t="s">
        <v>10</v>
      </c>
      <c r="F64" s="150" t="s">
        <v>483</v>
      </c>
      <c r="G64" s="173">
        <v>4.5999999999999996</v>
      </c>
      <c r="H64" s="173">
        <v>14.6</v>
      </c>
      <c r="I64" s="145">
        <f t="shared" si="8"/>
        <v>67.16</v>
      </c>
      <c r="J64" s="46"/>
      <c r="K64" s="46"/>
      <c r="L64" s="46"/>
      <c r="M64" s="46"/>
      <c r="N64" s="151">
        <f t="shared" si="45"/>
        <v>0</v>
      </c>
      <c r="O64" s="19">
        <v>240</v>
      </c>
      <c r="P64" s="20">
        <f t="shared" si="21"/>
        <v>0</v>
      </c>
      <c r="Q64" s="20">
        <f t="shared" si="22"/>
        <v>0</v>
      </c>
      <c r="R64" s="20">
        <f t="shared" si="23"/>
        <v>0</v>
      </c>
      <c r="S64" s="20">
        <f t="shared" si="46"/>
        <v>0</v>
      </c>
      <c r="T64" s="20">
        <f t="shared" si="47"/>
        <v>0</v>
      </c>
      <c r="U64" s="40">
        <f t="shared" si="48"/>
        <v>0</v>
      </c>
      <c r="V64" s="40">
        <f t="shared" si="49"/>
        <v>0</v>
      </c>
    </row>
    <row r="65" spans="1:22" ht="12.6" customHeight="1">
      <c r="A65" s="52">
        <v>52</v>
      </c>
      <c r="B65" s="46" t="s">
        <v>69</v>
      </c>
      <c r="C65" s="46"/>
      <c r="D65" s="46" t="s">
        <v>484</v>
      </c>
      <c r="E65" s="175" t="s">
        <v>9</v>
      </c>
      <c r="F65" s="150" t="s">
        <v>488</v>
      </c>
      <c r="G65" s="173">
        <v>2.2000000000000002</v>
      </c>
      <c r="H65" s="173">
        <v>5.8</v>
      </c>
      <c r="I65" s="145">
        <f t="shared" si="8"/>
        <v>12.76</v>
      </c>
      <c r="J65" s="46"/>
      <c r="K65" s="46"/>
      <c r="L65" s="46"/>
      <c r="M65" s="46"/>
      <c r="N65" s="151">
        <f t="shared" si="45"/>
        <v>0</v>
      </c>
      <c r="O65" s="19">
        <v>240</v>
      </c>
      <c r="P65" s="20">
        <f t="shared" si="21"/>
        <v>0</v>
      </c>
      <c r="Q65" s="20">
        <f t="shared" si="22"/>
        <v>0</v>
      </c>
      <c r="R65" s="20">
        <f t="shared" si="23"/>
        <v>0</v>
      </c>
      <c r="S65" s="20">
        <f t="shared" si="46"/>
        <v>0</v>
      </c>
      <c r="T65" s="20">
        <f t="shared" si="47"/>
        <v>0</v>
      </c>
      <c r="U65" s="40">
        <f t="shared" si="48"/>
        <v>0</v>
      </c>
      <c r="V65" s="40">
        <f t="shared" si="49"/>
        <v>0</v>
      </c>
    </row>
    <row r="66" spans="1:22" ht="12.6" customHeight="1">
      <c r="A66" s="52">
        <v>53</v>
      </c>
      <c r="B66" s="46" t="s">
        <v>69</v>
      </c>
      <c r="C66" s="46"/>
      <c r="D66" s="46" t="s">
        <v>485</v>
      </c>
      <c r="E66" s="175" t="s">
        <v>9</v>
      </c>
      <c r="F66" s="150" t="s">
        <v>489</v>
      </c>
      <c r="G66" s="173">
        <v>2.2000000000000002</v>
      </c>
      <c r="H66" s="173">
        <v>5.8</v>
      </c>
      <c r="I66" s="145">
        <f t="shared" si="8"/>
        <v>12.76</v>
      </c>
      <c r="J66" s="46"/>
      <c r="K66" s="46"/>
      <c r="L66" s="46"/>
      <c r="M66" s="46"/>
      <c r="N66" s="151">
        <f t="shared" si="45"/>
        <v>0</v>
      </c>
      <c r="O66" s="19">
        <v>240</v>
      </c>
      <c r="P66" s="20">
        <f t="shared" si="21"/>
        <v>0</v>
      </c>
      <c r="Q66" s="20">
        <f t="shared" si="22"/>
        <v>0</v>
      </c>
      <c r="R66" s="20">
        <f t="shared" si="23"/>
        <v>0</v>
      </c>
      <c r="S66" s="20">
        <f t="shared" si="46"/>
        <v>0</v>
      </c>
      <c r="T66" s="20">
        <f t="shared" si="47"/>
        <v>0</v>
      </c>
      <c r="U66" s="40">
        <f t="shared" si="48"/>
        <v>0</v>
      </c>
      <c r="V66" s="40">
        <f t="shared" si="49"/>
        <v>0</v>
      </c>
    </row>
    <row r="67" spans="1:22" ht="12.6" customHeight="1">
      <c r="A67" s="52">
        <v>54</v>
      </c>
      <c r="B67" s="46" t="s">
        <v>69</v>
      </c>
      <c r="C67" s="46"/>
      <c r="D67" s="46" t="s">
        <v>480</v>
      </c>
      <c r="E67" s="175" t="s">
        <v>9</v>
      </c>
      <c r="F67" s="150" t="s">
        <v>490</v>
      </c>
      <c r="G67" s="173">
        <v>2.2000000000000002</v>
      </c>
      <c r="H67" s="173">
        <v>5.8</v>
      </c>
      <c r="I67" s="145">
        <f t="shared" si="8"/>
        <v>12.76</v>
      </c>
      <c r="J67" s="46"/>
      <c r="K67" s="46"/>
      <c r="L67" s="46"/>
      <c r="M67" s="46"/>
      <c r="N67" s="151">
        <f t="shared" si="45"/>
        <v>0</v>
      </c>
      <c r="O67" s="19">
        <v>240</v>
      </c>
      <c r="P67" s="20">
        <f t="shared" si="21"/>
        <v>0</v>
      </c>
      <c r="Q67" s="20">
        <f t="shared" si="22"/>
        <v>0</v>
      </c>
      <c r="R67" s="20">
        <f t="shared" si="23"/>
        <v>0</v>
      </c>
      <c r="S67" s="20">
        <f t="shared" si="46"/>
        <v>0</v>
      </c>
      <c r="T67" s="20">
        <f t="shared" si="47"/>
        <v>0</v>
      </c>
      <c r="U67" s="40">
        <f t="shared" si="48"/>
        <v>0</v>
      </c>
      <c r="V67" s="40">
        <f t="shared" si="49"/>
        <v>0</v>
      </c>
    </row>
    <row r="68" spans="1:22" ht="12.6" customHeight="1">
      <c r="A68" s="52">
        <v>55</v>
      </c>
      <c r="B68" s="46" t="s">
        <v>69</v>
      </c>
      <c r="C68" s="46"/>
      <c r="D68" s="46" t="s">
        <v>430</v>
      </c>
      <c r="E68" s="175" t="s">
        <v>13</v>
      </c>
      <c r="F68" s="150" t="s">
        <v>186</v>
      </c>
      <c r="G68" s="173">
        <v>4.5999999999999996</v>
      </c>
      <c r="H68" s="173">
        <v>5.8</v>
      </c>
      <c r="I68" s="145">
        <f t="shared" si="8"/>
        <v>26.679999999999996</v>
      </c>
      <c r="J68" s="46"/>
      <c r="K68" s="46"/>
      <c r="L68" s="46"/>
      <c r="M68" s="46"/>
      <c r="N68" s="151">
        <f t="shared" si="45"/>
        <v>0</v>
      </c>
      <c r="O68" s="19">
        <v>240</v>
      </c>
      <c r="P68" s="20">
        <f t="shared" si="21"/>
        <v>0</v>
      </c>
      <c r="Q68" s="20">
        <f t="shared" si="22"/>
        <v>0</v>
      </c>
      <c r="R68" s="20">
        <f t="shared" si="23"/>
        <v>0</v>
      </c>
      <c r="S68" s="20">
        <f t="shared" si="46"/>
        <v>0</v>
      </c>
      <c r="T68" s="20">
        <f t="shared" si="47"/>
        <v>0</v>
      </c>
      <c r="U68" s="40">
        <f t="shared" si="48"/>
        <v>0</v>
      </c>
      <c r="V68" s="40">
        <f t="shared" si="49"/>
        <v>0</v>
      </c>
    </row>
    <row r="69" spans="1:22" ht="12.6" customHeight="1">
      <c r="A69" s="52">
        <v>56</v>
      </c>
      <c r="B69" s="46" t="s">
        <v>69</v>
      </c>
      <c r="C69" s="46"/>
      <c r="D69" s="46" t="s">
        <v>466</v>
      </c>
      <c r="E69" s="175" t="s">
        <v>8</v>
      </c>
      <c r="F69" s="150" t="s">
        <v>491</v>
      </c>
      <c r="G69" s="173">
        <v>4.5999999999999996</v>
      </c>
      <c r="H69" s="173">
        <v>5.8</v>
      </c>
      <c r="I69" s="145">
        <f t="shared" si="8"/>
        <v>26.679999999999996</v>
      </c>
      <c r="J69" s="46"/>
      <c r="K69" s="46"/>
      <c r="L69" s="46"/>
      <c r="M69" s="46"/>
      <c r="N69" s="151">
        <f t="shared" si="45"/>
        <v>0</v>
      </c>
      <c r="O69" s="19">
        <v>240</v>
      </c>
      <c r="P69" s="20">
        <f t="shared" si="21"/>
        <v>0</v>
      </c>
      <c r="Q69" s="20">
        <f t="shared" si="22"/>
        <v>0</v>
      </c>
      <c r="R69" s="20">
        <f t="shared" si="23"/>
        <v>0</v>
      </c>
      <c r="S69" s="20">
        <f t="shared" si="46"/>
        <v>0</v>
      </c>
      <c r="T69" s="20">
        <f t="shared" si="47"/>
        <v>0</v>
      </c>
      <c r="U69" s="40">
        <f t="shared" si="48"/>
        <v>0</v>
      </c>
      <c r="V69" s="40">
        <f t="shared" si="49"/>
        <v>0</v>
      </c>
    </row>
    <row r="70" spans="1:22" ht="12.6" customHeight="1">
      <c r="A70" s="52">
        <v>57</v>
      </c>
      <c r="B70" s="46" t="s">
        <v>69</v>
      </c>
      <c r="C70" s="46"/>
      <c r="D70" s="46" t="s">
        <v>486</v>
      </c>
      <c r="E70" s="175" t="s">
        <v>9</v>
      </c>
      <c r="F70" s="150" t="s">
        <v>492</v>
      </c>
      <c r="G70" s="173">
        <v>2.2000000000000002</v>
      </c>
      <c r="H70" s="173">
        <v>5.8</v>
      </c>
      <c r="I70" s="145">
        <f t="shared" si="8"/>
        <v>12.76</v>
      </c>
      <c r="J70" s="46"/>
      <c r="K70" s="46"/>
      <c r="L70" s="46"/>
      <c r="M70" s="46"/>
      <c r="N70" s="151">
        <f t="shared" si="45"/>
        <v>0</v>
      </c>
      <c r="O70" s="19">
        <v>240</v>
      </c>
      <c r="P70" s="20">
        <f t="shared" si="21"/>
        <v>0</v>
      </c>
      <c r="Q70" s="20">
        <f t="shared" si="22"/>
        <v>0</v>
      </c>
      <c r="R70" s="20">
        <f t="shared" si="23"/>
        <v>0</v>
      </c>
      <c r="S70" s="20">
        <f t="shared" si="46"/>
        <v>0</v>
      </c>
      <c r="T70" s="20">
        <f t="shared" si="47"/>
        <v>0</v>
      </c>
      <c r="U70" s="40">
        <f t="shared" si="48"/>
        <v>0</v>
      </c>
      <c r="V70" s="40">
        <f t="shared" si="49"/>
        <v>0</v>
      </c>
    </row>
    <row r="71" spans="1:22" ht="12.6" customHeight="1">
      <c r="A71" s="52">
        <v>58</v>
      </c>
      <c r="B71" s="46" t="s">
        <v>69</v>
      </c>
      <c r="C71" s="46"/>
      <c r="D71" s="46" t="s">
        <v>487</v>
      </c>
      <c r="E71" s="175" t="s">
        <v>13</v>
      </c>
      <c r="F71" s="150" t="s">
        <v>493</v>
      </c>
      <c r="G71" s="173">
        <v>4.5999999999999996</v>
      </c>
      <c r="H71" s="173">
        <v>5.8</v>
      </c>
      <c r="I71" s="145">
        <f t="shared" si="8"/>
        <v>26.679999999999996</v>
      </c>
      <c r="J71" s="46"/>
      <c r="K71" s="46"/>
      <c r="L71" s="46"/>
      <c r="M71" s="46"/>
      <c r="N71" s="151">
        <f t="shared" si="45"/>
        <v>0</v>
      </c>
      <c r="O71" s="19">
        <v>240</v>
      </c>
      <c r="P71" s="20">
        <f t="shared" si="21"/>
        <v>0</v>
      </c>
      <c r="Q71" s="20">
        <f t="shared" si="22"/>
        <v>0</v>
      </c>
      <c r="R71" s="20">
        <f t="shared" si="23"/>
        <v>0</v>
      </c>
      <c r="S71" s="20">
        <f t="shared" si="46"/>
        <v>0</v>
      </c>
      <c r="T71" s="20">
        <f t="shared" si="47"/>
        <v>0</v>
      </c>
      <c r="U71" s="40">
        <f t="shared" si="48"/>
        <v>0</v>
      </c>
      <c r="V71" s="40">
        <f t="shared" si="49"/>
        <v>0</v>
      </c>
    </row>
    <row r="72" spans="1:22" ht="12.6" customHeight="1">
      <c r="A72" s="52">
        <v>59</v>
      </c>
      <c r="B72" s="46" t="s">
        <v>69</v>
      </c>
      <c r="C72" s="46"/>
      <c r="D72" s="46"/>
      <c r="E72" s="175" t="s">
        <v>10</v>
      </c>
      <c r="F72" s="150" t="s">
        <v>494</v>
      </c>
      <c r="G72" s="173">
        <v>4.5999999999999996</v>
      </c>
      <c r="H72" s="173">
        <v>12</v>
      </c>
      <c r="I72" s="145">
        <f t="shared" si="8"/>
        <v>55.199999999999996</v>
      </c>
      <c r="J72" s="46"/>
      <c r="K72" s="46"/>
      <c r="L72" s="46"/>
      <c r="M72" s="46"/>
      <c r="N72" s="151">
        <f t="shared" si="45"/>
        <v>0</v>
      </c>
      <c r="O72" s="19">
        <v>240</v>
      </c>
      <c r="P72" s="20">
        <f t="shared" si="21"/>
        <v>0</v>
      </c>
      <c r="Q72" s="20">
        <f t="shared" si="22"/>
        <v>0</v>
      </c>
      <c r="R72" s="20">
        <f t="shared" si="23"/>
        <v>0</v>
      </c>
      <c r="S72" s="20">
        <f t="shared" si="46"/>
        <v>0</v>
      </c>
      <c r="T72" s="20">
        <f t="shared" si="47"/>
        <v>0</v>
      </c>
      <c r="U72" s="40">
        <f t="shared" si="48"/>
        <v>0</v>
      </c>
      <c r="V72" s="40">
        <f t="shared" si="49"/>
        <v>0</v>
      </c>
    </row>
    <row r="73" spans="1:22" ht="12.6" customHeight="1">
      <c r="A73" s="52">
        <v>60</v>
      </c>
      <c r="B73" s="46" t="s">
        <v>69</v>
      </c>
      <c r="C73" s="46"/>
      <c r="D73" s="46"/>
      <c r="E73" s="175" t="s">
        <v>10</v>
      </c>
      <c r="F73" s="150" t="s">
        <v>495</v>
      </c>
      <c r="G73" s="173">
        <v>2.2000000000000002</v>
      </c>
      <c r="H73" s="173">
        <v>30</v>
      </c>
      <c r="I73" s="145">
        <f t="shared" si="8"/>
        <v>66</v>
      </c>
      <c r="J73" s="46"/>
      <c r="K73" s="46"/>
      <c r="L73" s="46"/>
      <c r="M73" s="46"/>
      <c r="N73" s="151">
        <f t="shared" si="45"/>
        <v>0</v>
      </c>
      <c r="O73" s="19">
        <v>240</v>
      </c>
      <c r="P73" s="20">
        <f t="shared" si="21"/>
        <v>0</v>
      </c>
      <c r="Q73" s="20">
        <f t="shared" si="22"/>
        <v>0</v>
      </c>
      <c r="R73" s="20">
        <f t="shared" si="23"/>
        <v>0</v>
      </c>
      <c r="S73" s="20">
        <f t="shared" si="46"/>
        <v>0</v>
      </c>
      <c r="T73" s="20">
        <f t="shared" si="47"/>
        <v>0</v>
      </c>
      <c r="U73" s="40">
        <f t="shared" si="48"/>
        <v>0</v>
      </c>
      <c r="V73" s="40">
        <f t="shared" si="49"/>
        <v>0</v>
      </c>
    </row>
    <row r="74" spans="1:22" ht="12.6" customHeight="1">
      <c r="A74" s="52">
        <v>61</v>
      </c>
      <c r="B74" s="46" t="s">
        <v>69</v>
      </c>
      <c r="C74" s="46"/>
      <c r="D74" s="46" t="s">
        <v>496</v>
      </c>
      <c r="E74" s="175" t="s">
        <v>8</v>
      </c>
      <c r="F74" s="150" t="s">
        <v>505</v>
      </c>
      <c r="G74" s="173">
        <v>2.2000000000000002</v>
      </c>
      <c r="H74" s="173">
        <v>12</v>
      </c>
      <c r="I74" s="145">
        <f t="shared" si="8"/>
        <v>26.400000000000002</v>
      </c>
      <c r="J74" s="46"/>
      <c r="K74" s="46"/>
      <c r="L74" s="46"/>
      <c r="M74" s="46"/>
      <c r="N74" s="151">
        <f t="shared" si="45"/>
        <v>0</v>
      </c>
      <c r="O74" s="19">
        <v>240</v>
      </c>
      <c r="P74" s="20">
        <f t="shared" si="21"/>
        <v>0</v>
      </c>
      <c r="Q74" s="20">
        <f t="shared" si="22"/>
        <v>0</v>
      </c>
      <c r="R74" s="20">
        <f t="shared" si="23"/>
        <v>0</v>
      </c>
      <c r="S74" s="20">
        <f t="shared" si="46"/>
        <v>0</v>
      </c>
      <c r="T74" s="20">
        <f t="shared" si="47"/>
        <v>0</v>
      </c>
      <c r="U74" s="40">
        <f t="shared" si="48"/>
        <v>0</v>
      </c>
      <c r="V74" s="40">
        <f t="shared" si="49"/>
        <v>0</v>
      </c>
    </row>
    <row r="75" spans="1:22" ht="12.6" customHeight="1">
      <c r="A75" s="52">
        <v>62</v>
      </c>
      <c r="B75" s="46" t="s">
        <v>69</v>
      </c>
      <c r="C75" s="46"/>
      <c r="D75" s="46" t="s">
        <v>497</v>
      </c>
      <c r="E75" s="175" t="s">
        <v>13</v>
      </c>
      <c r="F75" s="150" t="s">
        <v>79</v>
      </c>
      <c r="G75" s="173">
        <v>2.8</v>
      </c>
      <c r="H75" s="173">
        <v>5.8</v>
      </c>
      <c r="I75" s="145">
        <f t="shared" si="8"/>
        <v>16.239999999999998</v>
      </c>
      <c r="J75" s="46"/>
      <c r="K75" s="46"/>
      <c r="L75" s="46"/>
      <c r="M75" s="46"/>
      <c r="N75" s="151">
        <f t="shared" si="45"/>
        <v>0</v>
      </c>
      <c r="O75" s="19">
        <v>240</v>
      </c>
      <c r="P75" s="20">
        <f t="shared" si="21"/>
        <v>0</v>
      </c>
      <c r="Q75" s="20">
        <f t="shared" si="22"/>
        <v>0</v>
      </c>
      <c r="R75" s="20">
        <f t="shared" si="23"/>
        <v>0</v>
      </c>
      <c r="S75" s="20">
        <f t="shared" si="46"/>
        <v>0</v>
      </c>
      <c r="T75" s="20">
        <f t="shared" si="47"/>
        <v>0</v>
      </c>
      <c r="U75" s="40">
        <f t="shared" si="48"/>
        <v>0</v>
      </c>
      <c r="V75" s="40">
        <f t="shared" si="49"/>
        <v>0</v>
      </c>
    </row>
    <row r="76" spans="1:22" ht="12.6" customHeight="1">
      <c r="A76" s="52">
        <v>63</v>
      </c>
      <c r="B76" s="46" t="s">
        <v>69</v>
      </c>
      <c r="C76" s="46"/>
      <c r="D76" s="46" t="s">
        <v>498</v>
      </c>
      <c r="E76" s="175" t="s">
        <v>12</v>
      </c>
      <c r="F76" s="150" t="s">
        <v>111</v>
      </c>
      <c r="G76" s="173">
        <v>2.8</v>
      </c>
      <c r="H76" s="173">
        <v>5.8</v>
      </c>
      <c r="I76" s="145">
        <f t="shared" si="8"/>
        <v>16.239999999999998</v>
      </c>
      <c r="J76" s="46"/>
      <c r="K76" s="46"/>
      <c r="L76" s="46"/>
      <c r="M76" s="46"/>
      <c r="N76" s="151">
        <f t="shared" si="45"/>
        <v>0</v>
      </c>
      <c r="O76" s="19">
        <v>240</v>
      </c>
      <c r="P76" s="20">
        <f t="shared" si="21"/>
        <v>0</v>
      </c>
      <c r="Q76" s="20">
        <f t="shared" si="22"/>
        <v>0</v>
      </c>
      <c r="R76" s="20">
        <f t="shared" si="23"/>
        <v>0</v>
      </c>
      <c r="S76" s="20">
        <f t="shared" si="46"/>
        <v>0</v>
      </c>
      <c r="T76" s="20">
        <f t="shared" si="47"/>
        <v>0</v>
      </c>
      <c r="U76" s="40">
        <f t="shared" si="48"/>
        <v>0</v>
      </c>
      <c r="V76" s="40">
        <f t="shared" si="49"/>
        <v>0</v>
      </c>
    </row>
    <row r="77" spans="1:22" ht="12.6" customHeight="1">
      <c r="A77" s="52">
        <v>64</v>
      </c>
      <c r="B77" s="46" t="s">
        <v>69</v>
      </c>
      <c r="C77" s="46"/>
      <c r="D77" s="46" t="s">
        <v>499</v>
      </c>
      <c r="E77" s="175" t="s">
        <v>12</v>
      </c>
      <c r="F77" s="150" t="s">
        <v>113</v>
      </c>
      <c r="G77" s="173">
        <v>2.8</v>
      </c>
      <c r="H77" s="173">
        <v>5.8</v>
      </c>
      <c r="I77" s="145">
        <f t="shared" si="8"/>
        <v>16.239999999999998</v>
      </c>
      <c r="J77" s="46"/>
      <c r="K77" s="46"/>
      <c r="L77" s="46"/>
      <c r="M77" s="46"/>
      <c r="N77" s="151">
        <f t="shared" si="45"/>
        <v>0</v>
      </c>
      <c r="O77" s="19">
        <v>240</v>
      </c>
      <c r="P77" s="20">
        <f t="shared" si="21"/>
        <v>0</v>
      </c>
      <c r="Q77" s="20">
        <f t="shared" si="22"/>
        <v>0</v>
      </c>
      <c r="R77" s="20">
        <f t="shared" si="23"/>
        <v>0</v>
      </c>
      <c r="S77" s="20">
        <f t="shared" si="46"/>
        <v>0</v>
      </c>
      <c r="T77" s="20">
        <f t="shared" si="47"/>
        <v>0</v>
      </c>
      <c r="U77" s="40">
        <f t="shared" si="48"/>
        <v>0</v>
      </c>
      <c r="V77" s="40">
        <f t="shared" si="49"/>
        <v>0</v>
      </c>
    </row>
    <row r="78" spans="1:22" ht="12.6" customHeight="1">
      <c r="A78" s="52">
        <v>65</v>
      </c>
      <c r="B78" s="46" t="s">
        <v>69</v>
      </c>
      <c r="C78" s="46"/>
      <c r="D78" s="46" t="s">
        <v>500</v>
      </c>
      <c r="E78" s="175" t="s">
        <v>12</v>
      </c>
      <c r="F78" s="150" t="s">
        <v>451</v>
      </c>
      <c r="G78" s="173">
        <v>2.8</v>
      </c>
      <c r="H78" s="173">
        <v>5.8</v>
      </c>
      <c r="I78" s="145">
        <f t="shared" si="8"/>
        <v>16.239999999999998</v>
      </c>
      <c r="J78" s="46"/>
      <c r="K78" s="46"/>
      <c r="L78" s="46"/>
      <c r="M78" s="46"/>
      <c r="N78" s="151">
        <f t="shared" si="45"/>
        <v>0</v>
      </c>
      <c r="O78" s="19">
        <v>240</v>
      </c>
      <c r="P78" s="20">
        <f t="shared" si="21"/>
        <v>0</v>
      </c>
      <c r="Q78" s="20">
        <f t="shared" si="22"/>
        <v>0</v>
      </c>
      <c r="R78" s="20">
        <f t="shared" si="23"/>
        <v>0</v>
      </c>
      <c r="S78" s="20">
        <f t="shared" si="46"/>
        <v>0</v>
      </c>
      <c r="T78" s="20">
        <f t="shared" si="47"/>
        <v>0</v>
      </c>
      <c r="U78" s="40">
        <f t="shared" si="48"/>
        <v>0</v>
      </c>
      <c r="V78" s="40">
        <f t="shared" si="49"/>
        <v>0</v>
      </c>
    </row>
    <row r="79" spans="1:22" ht="12.6" customHeight="1">
      <c r="A79" s="52">
        <v>66</v>
      </c>
      <c r="B79" s="46" t="s">
        <v>69</v>
      </c>
      <c r="C79" s="46"/>
      <c r="D79" s="46" t="s">
        <v>501</v>
      </c>
      <c r="E79" s="175" t="s">
        <v>9</v>
      </c>
      <c r="F79" s="150" t="s">
        <v>506</v>
      </c>
      <c r="G79" s="173">
        <v>2.8</v>
      </c>
      <c r="H79" s="173">
        <v>5.8</v>
      </c>
      <c r="I79" s="145">
        <f t="shared" ref="I79:I88" si="50">G79*H79</f>
        <v>16.239999999999998</v>
      </c>
      <c r="J79" s="46"/>
      <c r="K79" s="46"/>
      <c r="L79" s="46"/>
      <c r="M79" s="46"/>
      <c r="N79" s="151">
        <f t="shared" si="45"/>
        <v>0</v>
      </c>
      <c r="O79" s="19">
        <v>240</v>
      </c>
      <c r="P79" s="20">
        <f t="shared" si="21"/>
        <v>0</v>
      </c>
      <c r="Q79" s="20">
        <f t="shared" si="22"/>
        <v>0</v>
      </c>
      <c r="R79" s="20">
        <f t="shared" si="23"/>
        <v>0</v>
      </c>
      <c r="S79" s="20">
        <f t="shared" si="46"/>
        <v>0</v>
      </c>
      <c r="T79" s="20">
        <f t="shared" si="47"/>
        <v>0</v>
      </c>
      <c r="U79" s="40">
        <f t="shared" si="48"/>
        <v>0</v>
      </c>
      <c r="V79" s="40">
        <f t="shared" si="49"/>
        <v>0</v>
      </c>
    </row>
    <row r="80" spans="1:22" ht="12.6" customHeight="1">
      <c r="A80" s="52">
        <v>67</v>
      </c>
      <c r="B80" s="46" t="s">
        <v>69</v>
      </c>
      <c r="C80" s="46"/>
      <c r="D80" s="46"/>
      <c r="E80" s="175" t="s">
        <v>10</v>
      </c>
      <c r="F80" s="150" t="s">
        <v>507</v>
      </c>
      <c r="G80" s="173">
        <v>2.8</v>
      </c>
      <c r="H80" s="173">
        <v>5.8</v>
      </c>
      <c r="I80" s="145">
        <f t="shared" si="50"/>
        <v>16.239999999999998</v>
      </c>
      <c r="J80" s="46"/>
      <c r="K80" s="46"/>
      <c r="L80" s="46"/>
      <c r="M80" s="46"/>
      <c r="N80" s="151">
        <f t="shared" si="45"/>
        <v>0</v>
      </c>
      <c r="O80" s="19">
        <v>240</v>
      </c>
      <c r="P80" s="20">
        <f t="shared" si="21"/>
        <v>0</v>
      </c>
      <c r="Q80" s="20">
        <f t="shared" si="22"/>
        <v>0</v>
      </c>
      <c r="R80" s="20">
        <f t="shared" si="23"/>
        <v>0</v>
      </c>
      <c r="S80" s="20">
        <f t="shared" si="46"/>
        <v>0</v>
      </c>
      <c r="T80" s="20">
        <f t="shared" si="47"/>
        <v>0</v>
      </c>
      <c r="U80" s="40">
        <f t="shared" si="48"/>
        <v>0</v>
      </c>
      <c r="V80" s="40">
        <f t="shared" si="49"/>
        <v>0</v>
      </c>
    </row>
    <row r="81" spans="1:22" ht="12.6" customHeight="1">
      <c r="A81" s="52">
        <v>68</v>
      </c>
      <c r="B81" s="46" t="s">
        <v>69</v>
      </c>
      <c r="C81" s="46"/>
      <c r="D81" s="46" t="s">
        <v>502</v>
      </c>
      <c r="E81" s="175" t="s">
        <v>12</v>
      </c>
      <c r="F81" s="150" t="s">
        <v>508</v>
      </c>
      <c r="G81" s="173">
        <v>2.8</v>
      </c>
      <c r="H81" s="173">
        <v>5.8</v>
      </c>
      <c r="I81" s="145">
        <f t="shared" si="50"/>
        <v>16.239999999999998</v>
      </c>
      <c r="J81" s="46"/>
      <c r="K81" s="46"/>
      <c r="L81" s="46"/>
      <c r="M81" s="46"/>
      <c r="N81" s="151">
        <f t="shared" si="45"/>
        <v>0</v>
      </c>
      <c r="O81" s="19">
        <v>240</v>
      </c>
      <c r="P81" s="20">
        <f t="shared" si="21"/>
        <v>0</v>
      </c>
      <c r="Q81" s="20">
        <f t="shared" si="22"/>
        <v>0</v>
      </c>
      <c r="R81" s="20">
        <f t="shared" si="23"/>
        <v>0</v>
      </c>
      <c r="S81" s="20">
        <f t="shared" si="46"/>
        <v>0</v>
      </c>
      <c r="T81" s="20">
        <f t="shared" si="47"/>
        <v>0</v>
      </c>
      <c r="U81" s="40">
        <f t="shared" si="48"/>
        <v>0</v>
      </c>
      <c r="V81" s="40">
        <f t="shared" si="49"/>
        <v>0</v>
      </c>
    </row>
    <row r="82" spans="1:22" ht="12.6" customHeight="1">
      <c r="A82" s="52">
        <v>69</v>
      </c>
      <c r="B82" s="46" t="s">
        <v>69</v>
      </c>
      <c r="C82" s="46"/>
      <c r="D82" s="46" t="s">
        <v>502</v>
      </c>
      <c r="E82" s="175" t="s">
        <v>12</v>
      </c>
      <c r="F82" s="150" t="s">
        <v>508</v>
      </c>
      <c r="G82" s="173">
        <v>2.8</v>
      </c>
      <c r="H82" s="173">
        <v>5.8</v>
      </c>
      <c r="I82" s="145">
        <f t="shared" si="50"/>
        <v>16.239999999999998</v>
      </c>
      <c r="J82" s="46"/>
      <c r="K82" s="46"/>
      <c r="L82" s="46"/>
      <c r="M82" s="46"/>
      <c r="N82" s="151">
        <f t="shared" si="45"/>
        <v>0</v>
      </c>
      <c r="O82" s="19">
        <v>240</v>
      </c>
      <c r="P82" s="20">
        <f t="shared" ref="P82:P88" si="51">IF(O82="",0,
IF($E82="A",(($I82*$K82)/$O82)*$P$4,
IF($E82="B",(($I82*$K82)/$O82)*$P$5,
IF($E82="K",(($I82*$K82)/$O82)*$P$6,
IF($E82="S",(($I82*$K82)/$O82)*$P$7,
IF($E82="F",(($I82*$K82)/$O82)*$P$8,
IF($E82="L",(($I82*$K82)/$O82)*$P$9,
IF($E82="T",(($I82*$K82)/$O82)*$P$10))))))))</f>
        <v>0</v>
      </c>
      <c r="Q82" s="20">
        <f t="shared" ref="Q82:Q88" si="52">IF(O82="",0,
IF($E82="A",(($I82*$L82)/$O82)*$Q$4,
IF($E82="B",(($I82*$L82)/$O82)*$Q$5,
IF($E82="K",(($I82*$L82)/$O82)*$Q$6,
IF($E82="S",(($I82*$L82)/$O82)*$Q$7,
IF($E82="F",(($I82*$L82)/$O82)*$Q$8,
IF($E82="L",(($I82*$L82)/$O82)*$Q$9,
IF($E82="T",(($I82*$L82)/$O82)*$Q$10))))))))</f>
        <v>0</v>
      </c>
      <c r="R82" s="20">
        <f t="shared" ref="R82:R88" si="53">IF(O82="",0,
IF($E82="A",(($I82*$M82)/$O82)*$R$4,
IF($E82="B",(($I82*$M82)/$O82)*$R$5,
IF($E82="K",(($I82*$M82)/$O82)*$R$6,
IF($E82="S",(($I82*$M82)/$O82)*$R$7,
IF($E82="F",(($I82*$M82)/$O82)*$R$8,
IF($E82="L",(($I82*$M82)/$O82)*$R$9,
IF($E82="T",(($I82*$M82)/$O82)*$R$10))))))))</f>
        <v>0</v>
      </c>
      <c r="S82" s="20">
        <f t="shared" si="46"/>
        <v>0</v>
      </c>
      <c r="T82" s="20">
        <f t="shared" si="47"/>
        <v>0</v>
      </c>
      <c r="U82" s="40">
        <f t="shared" si="48"/>
        <v>0</v>
      </c>
      <c r="V82" s="40">
        <f t="shared" si="49"/>
        <v>0</v>
      </c>
    </row>
    <row r="83" spans="1:22" ht="12.6" customHeight="1">
      <c r="A83" s="52">
        <v>70</v>
      </c>
      <c r="B83" s="46" t="s">
        <v>69</v>
      </c>
      <c r="C83" s="46"/>
      <c r="D83" s="46" t="s">
        <v>503</v>
      </c>
      <c r="E83" s="175" t="s">
        <v>11</v>
      </c>
      <c r="F83" s="150" t="s">
        <v>441</v>
      </c>
      <c r="G83" s="173">
        <v>2.8</v>
      </c>
      <c r="H83" s="173">
        <v>9.5</v>
      </c>
      <c r="I83" s="145">
        <f t="shared" si="50"/>
        <v>26.599999999999998</v>
      </c>
      <c r="J83" s="46"/>
      <c r="K83" s="46"/>
      <c r="L83" s="46"/>
      <c r="M83" s="46"/>
      <c r="N83" s="151">
        <f t="shared" si="45"/>
        <v>0</v>
      </c>
      <c r="O83" s="19">
        <v>240</v>
      </c>
      <c r="P83" s="20">
        <f t="shared" si="51"/>
        <v>0</v>
      </c>
      <c r="Q83" s="20">
        <f t="shared" si="52"/>
        <v>0</v>
      </c>
      <c r="R83" s="20">
        <f t="shared" si="53"/>
        <v>0</v>
      </c>
      <c r="S83" s="20">
        <f t="shared" si="46"/>
        <v>0</v>
      </c>
      <c r="T83" s="20">
        <f t="shared" si="47"/>
        <v>0</v>
      </c>
      <c r="U83" s="40">
        <f t="shared" si="48"/>
        <v>0</v>
      </c>
      <c r="V83" s="40">
        <f t="shared" si="49"/>
        <v>0</v>
      </c>
    </row>
    <row r="84" spans="1:22" ht="12.6" customHeight="1">
      <c r="A84" s="52">
        <v>71</v>
      </c>
      <c r="B84" s="46" t="s">
        <v>69</v>
      </c>
      <c r="C84" s="46"/>
      <c r="D84" s="46" t="s">
        <v>504</v>
      </c>
      <c r="E84" s="175" t="s">
        <v>8</v>
      </c>
      <c r="F84" s="150" t="s">
        <v>509</v>
      </c>
      <c r="G84" s="173">
        <v>8.6</v>
      </c>
      <c r="H84" s="173">
        <v>9.5</v>
      </c>
      <c r="I84" s="145">
        <f t="shared" si="50"/>
        <v>81.7</v>
      </c>
      <c r="J84" s="46"/>
      <c r="K84" s="46"/>
      <c r="L84" s="46"/>
      <c r="M84" s="46"/>
      <c r="N84" s="151">
        <f t="shared" si="45"/>
        <v>0</v>
      </c>
      <c r="O84" s="19">
        <v>240</v>
      </c>
      <c r="P84" s="20">
        <f t="shared" si="51"/>
        <v>0</v>
      </c>
      <c r="Q84" s="20">
        <f t="shared" si="52"/>
        <v>0</v>
      </c>
      <c r="R84" s="20">
        <f t="shared" si="53"/>
        <v>0</v>
      </c>
      <c r="S84" s="20">
        <f t="shared" si="46"/>
        <v>0</v>
      </c>
      <c r="T84" s="20">
        <f t="shared" si="47"/>
        <v>0</v>
      </c>
      <c r="U84" s="40">
        <f t="shared" si="48"/>
        <v>0</v>
      </c>
      <c r="V84" s="40">
        <f t="shared" si="49"/>
        <v>0</v>
      </c>
    </row>
    <row r="85" spans="1:22" ht="12.6" customHeight="1">
      <c r="A85" s="52">
        <v>72</v>
      </c>
      <c r="B85" s="46" t="s">
        <v>69</v>
      </c>
      <c r="C85" s="46"/>
      <c r="D85" s="46" t="s">
        <v>504</v>
      </c>
      <c r="E85" s="175" t="s">
        <v>8</v>
      </c>
      <c r="F85" s="150" t="s">
        <v>510</v>
      </c>
      <c r="G85" s="173">
        <v>8.6</v>
      </c>
      <c r="H85" s="173">
        <v>9.5</v>
      </c>
      <c r="I85" s="145">
        <f t="shared" si="50"/>
        <v>81.7</v>
      </c>
      <c r="J85" s="46"/>
      <c r="K85" s="46"/>
      <c r="L85" s="46"/>
      <c r="M85" s="46"/>
      <c r="N85" s="151">
        <f t="shared" si="45"/>
        <v>0</v>
      </c>
      <c r="O85" s="19">
        <v>240</v>
      </c>
      <c r="P85" s="20">
        <f t="shared" si="51"/>
        <v>0</v>
      </c>
      <c r="Q85" s="20">
        <f t="shared" si="52"/>
        <v>0</v>
      </c>
      <c r="R85" s="20">
        <f t="shared" si="53"/>
        <v>0</v>
      </c>
      <c r="S85" s="20">
        <f t="shared" si="46"/>
        <v>0</v>
      </c>
      <c r="T85" s="20">
        <f t="shared" si="47"/>
        <v>0</v>
      </c>
      <c r="U85" s="40">
        <f t="shared" si="48"/>
        <v>0</v>
      </c>
      <c r="V85" s="40">
        <f t="shared" si="49"/>
        <v>0</v>
      </c>
    </row>
    <row r="86" spans="1:22" ht="12.6" customHeight="1">
      <c r="A86" s="52">
        <v>73</v>
      </c>
      <c r="B86" s="46" t="s">
        <v>69</v>
      </c>
      <c r="C86" s="46"/>
      <c r="D86" s="46"/>
      <c r="E86" s="149"/>
      <c r="F86" s="150"/>
      <c r="G86" s="173"/>
      <c r="H86" s="173"/>
      <c r="I86" s="145">
        <f t="shared" si="50"/>
        <v>0</v>
      </c>
      <c r="J86" s="46"/>
      <c r="K86" s="46"/>
      <c r="L86" s="46"/>
      <c r="M86" s="46"/>
      <c r="N86" s="151">
        <f t="shared" si="45"/>
        <v>0</v>
      </c>
      <c r="O86" s="19">
        <v>240</v>
      </c>
      <c r="P86" s="20" t="b">
        <f t="shared" si="51"/>
        <v>0</v>
      </c>
      <c r="Q86" s="20" t="b">
        <f t="shared" si="52"/>
        <v>0</v>
      </c>
      <c r="R86" s="20" t="b">
        <f t="shared" si="53"/>
        <v>0</v>
      </c>
      <c r="S86" s="20">
        <f t="shared" si="46"/>
        <v>0</v>
      </c>
      <c r="T86" s="20">
        <f t="shared" si="47"/>
        <v>0</v>
      </c>
      <c r="U86" s="40">
        <f t="shared" si="48"/>
        <v>0</v>
      </c>
      <c r="V86" s="40">
        <f t="shared" si="49"/>
        <v>0</v>
      </c>
    </row>
    <row r="87" spans="1:22" ht="12.6" customHeight="1">
      <c r="A87" s="52">
        <v>74</v>
      </c>
      <c r="B87" s="46" t="s">
        <v>69</v>
      </c>
      <c r="C87" s="46"/>
      <c r="D87" s="46"/>
      <c r="E87" s="149"/>
      <c r="F87" s="150"/>
      <c r="G87" s="173"/>
      <c r="H87" s="173"/>
      <c r="I87" s="145">
        <f t="shared" si="50"/>
        <v>0</v>
      </c>
      <c r="J87" s="46"/>
      <c r="K87" s="46"/>
      <c r="L87" s="46"/>
      <c r="M87" s="46"/>
      <c r="N87" s="151">
        <f t="shared" si="45"/>
        <v>0</v>
      </c>
      <c r="O87" s="19">
        <v>240</v>
      </c>
      <c r="P87" s="20" t="b">
        <f t="shared" si="51"/>
        <v>0</v>
      </c>
      <c r="Q87" s="20" t="b">
        <f t="shared" si="52"/>
        <v>0</v>
      </c>
      <c r="R87" s="20" t="b">
        <f t="shared" si="53"/>
        <v>0</v>
      </c>
      <c r="S87" s="20">
        <f t="shared" si="46"/>
        <v>0</v>
      </c>
      <c r="T87" s="20">
        <f t="shared" si="47"/>
        <v>0</v>
      </c>
      <c r="U87" s="40">
        <f t="shared" si="48"/>
        <v>0</v>
      </c>
      <c r="V87" s="40">
        <f t="shared" si="49"/>
        <v>0</v>
      </c>
    </row>
    <row r="88" spans="1:22" ht="12.6" customHeight="1">
      <c r="A88" s="52">
        <v>75</v>
      </c>
      <c r="B88" s="46" t="s">
        <v>69</v>
      </c>
      <c r="C88" s="46"/>
      <c r="D88" s="46"/>
      <c r="E88" s="149"/>
      <c r="F88" s="150"/>
      <c r="G88" s="173"/>
      <c r="H88" s="173"/>
      <c r="I88" s="145">
        <f t="shared" si="50"/>
        <v>0</v>
      </c>
      <c r="J88" s="46"/>
      <c r="K88" s="46"/>
      <c r="L88" s="46"/>
      <c r="M88" s="46"/>
      <c r="N88" s="151">
        <f t="shared" si="45"/>
        <v>0</v>
      </c>
      <c r="O88" s="19">
        <v>240</v>
      </c>
      <c r="P88" s="20" t="b">
        <f t="shared" si="51"/>
        <v>0</v>
      </c>
      <c r="Q88" s="20" t="b">
        <f t="shared" si="52"/>
        <v>0</v>
      </c>
      <c r="R88" s="20" t="b">
        <f t="shared" si="53"/>
        <v>0</v>
      </c>
      <c r="S88" s="20">
        <f t="shared" si="46"/>
        <v>0</v>
      </c>
      <c r="T88" s="20">
        <f t="shared" si="47"/>
        <v>0</v>
      </c>
      <c r="U88" s="40">
        <f t="shared" si="48"/>
        <v>0</v>
      </c>
      <c r="V88" s="40">
        <f t="shared" si="49"/>
        <v>0</v>
      </c>
    </row>
    <row r="89" spans="1:22">
      <c r="G89" s="174"/>
      <c r="H89" s="174"/>
    </row>
    <row r="90" spans="1:22">
      <c r="G90" s="174"/>
      <c r="H90" s="174"/>
    </row>
    <row r="91" spans="1:22">
      <c r="G91" s="174"/>
      <c r="H91" s="174"/>
    </row>
    <row r="92" spans="1:22">
      <c r="G92" s="174"/>
      <c r="H92" s="174"/>
    </row>
  </sheetData>
  <sheetProtection autoFilter="0"/>
  <autoFilter ref="A12:J88" xr:uid="{00000000-0009-0000-0000-000000000000}"/>
  <customSheetViews>
    <customSheetView guid="{44015C3F-0346-4FA0-8F5C-815CDAD99394}" zeroValues="0" fitToPage="1" showAutoFilter="1" hiddenColumns="1" topLeftCell="A975">
      <selection activeCell="L997" sqref="L997"/>
      <pageMargins left="0.27559055118110237" right="0.23622047244094491" top="0.39370078740157483" bottom="0.47244094488188981" header="0.15748031496062992" footer="0.11811023622047245"/>
      <pageSetup paperSize="9" scale="85" fitToHeight="0" orientation="landscape" horizontalDpi="360" verticalDpi="360" r:id="rId1"/>
      <headerFooter alignWithMargins="0">
        <oddFooter>&amp;L&amp;F
&amp;C&amp;A&amp;RSeite&amp;P</oddFooter>
      </headerFooter>
      <autoFilter ref="A12:I39" xr:uid="{25668DFC-B603-4619-9283-9C4D00263421}"/>
    </customSheetView>
  </customSheetViews>
  <mergeCells count="10">
    <mergeCell ref="X9:X10"/>
    <mergeCell ref="U6:V6"/>
    <mergeCell ref="D2:M4"/>
    <mergeCell ref="A8:C10"/>
    <mergeCell ref="F8:I10"/>
    <mergeCell ref="D1:M1"/>
    <mergeCell ref="O1:P1"/>
    <mergeCell ref="A6:B6"/>
    <mergeCell ref="D6:M6"/>
    <mergeCell ref="X7:X8"/>
  </mergeCells>
  <phoneticPr fontId="14" type="noConversion"/>
  <conditionalFormatting sqref="S4:S10">
    <cfRule type="cellIs" dxfId="8" priority="3" stopIfTrue="1" operator="equal">
      <formula>1</formula>
    </cfRule>
    <cfRule type="cellIs" dxfId="7" priority="4" stopIfTrue="1" operator="notEqual">
      <formula>1</formula>
    </cfRule>
  </conditionalFormatting>
  <hyperlinks>
    <hyperlink ref="X4" location="Angebotsgesamtübersicht!A1" display="zur Angebotsgesamtübersicht" xr:uid="{00000000-0004-0000-0000-000000000000}"/>
    <hyperlink ref="X5" location="Leistungsbeschreibung!A1" display="zur Leistungsbeschreibung" xr:uid="{00000000-0004-0000-0000-000001000000}"/>
    <hyperlink ref="X3" location="Übersicht!A1" display="zur Gesamtübersicht" xr:uid="{00000000-0004-0000-0000-000002000000}"/>
    <hyperlink ref="X6" location="Legende!A1" display="zur Legende" xr:uid="{00000000-0004-0000-0000-000003000000}"/>
    <hyperlink ref="X7" location="'Kalk StdVerrWest'!A1" display="zur Kalkulation Std.verr.satz" xr:uid="{00000000-0004-0000-0000-000004000000}"/>
  </hyperlinks>
  <pageMargins left="0.6692913385826772" right="0.23622047244094491" top="0.19685039370078741" bottom="0.47244094488188981" header="0.15748031496062992" footer="0.11811023622047245"/>
  <pageSetup paperSize="9" scale="79" fitToHeight="0" orientation="landscape" horizontalDpi="360" verticalDpi="360" r:id="rId2"/>
  <headerFooter alignWithMargins="0">
    <oddFooter>&amp;L&amp;F
&amp;C&amp;A&amp;RSeite&amp;P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E4B71-A552-4E0D-9489-6D24F30F08AF}">
  <sheetPr>
    <tabColor rgb="FFFF0000"/>
  </sheetPr>
  <dimension ref="A1:F16"/>
  <sheetViews>
    <sheetView tabSelected="1" view="pageBreakPreview" zoomScale="60" zoomScaleNormal="100" workbookViewId="0">
      <selection activeCell="A16" sqref="A16:E16"/>
    </sheetView>
  </sheetViews>
  <sheetFormatPr baseColWidth="10" defaultColWidth="11.5546875" defaultRowHeight="13.2"/>
  <cols>
    <col min="1" max="1" width="16.33203125" style="180" customWidth="1"/>
    <col min="2" max="2" width="38.33203125" style="180" customWidth="1"/>
    <col min="3" max="3" width="25.33203125" style="180" customWidth="1"/>
    <col min="4" max="4" width="30.109375" style="180" customWidth="1"/>
    <col min="5" max="5" width="25.44140625" style="180" customWidth="1"/>
    <col min="6" max="16384" width="11.5546875" style="180"/>
  </cols>
  <sheetData>
    <row r="1" spans="1:6" ht="15.6">
      <c r="A1" s="473" t="s">
        <v>798</v>
      </c>
      <c r="B1" s="474"/>
      <c r="C1" s="474"/>
      <c r="D1" s="474"/>
      <c r="E1" s="475"/>
    </row>
    <row r="2" spans="1:6">
      <c r="A2" s="476" t="s">
        <v>792</v>
      </c>
      <c r="B2" s="477"/>
      <c r="C2" s="477"/>
      <c r="D2" s="477"/>
      <c r="E2" s="206"/>
      <c r="F2" s="205"/>
    </row>
    <row r="3" spans="1:6" ht="13.8" thickBot="1">
      <c r="A3" s="240" t="s">
        <v>52</v>
      </c>
      <c r="B3" s="241" t="s">
        <v>781</v>
      </c>
      <c r="C3" s="242" t="s">
        <v>793</v>
      </c>
      <c r="D3" s="203" t="s">
        <v>860</v>
      </c>
      <c r="E3" s="206"/>
    </row>
    <row r="4" spans="1:6" ht="13.8" thickBot="1">
      <c r="A4" s="240" t="s">
        <v>783</v>
      </c>
      <c r="B4" s="478"/>
      <c r="C4" s="479"/>
      <c r="D4" s="480"/>
      <c r="E4" s="206"/>
    </row>
    <row r="5" spans="1:6" ht="3.6" customHeight="1">
      <c r="A5" s="243"/>
      <c r="B5" s="244"/>
      <c r="C5" s="244"/>
      <c r="D5" s="244"/>
      <c r="E5" s="245"/>
    </row>
    <row r="6" spans="1:6" ht="21">
      <c r="A6" s="481" t="s">
        <v>794</v>
      </c>
      <c r="B6" s="482"/>
      <c r="C6" s="482"/>
      <c r="D6" s="482"/>
      <c r="E6" s="483"/>
    </row>
    <row r="7" spans="1:6" ht="13.8" thickBot="1">
      <c r="A7" s="246"/>
      <c r="E7" s="245"/>
    </row>
    <row r="8" spans="1:6" ht="14.4" thickBot="1">
      <c r="A8" s="484" t="s">
        <v>795</v>
      </c>
      <c r="B8" s="485"/>
      <c r="C8" s="485"/>
      <c r="D8" s="485"/>
      <c r="E8" s="486"/>
    </row>
    <row r="9" spans="1:6" ht="6" customHeight="1" thickBot="1">
      <c r="A9" s="247"/>
      <c r="B9" s="248"/>
      <c r="C9" s="248"/>
      <c r="D9" s="248"/>
      <c r="E9" s="249"/>
    </row>
    <row r="10" spans="1:6" ht="35.25" customHeight="1" thickBot="1">
      <c r="A10" s="467" t="s">
        <v>796</v>
      </c>
      <c r="B10" s="471"/>
      <c r="C10" s="471"/>
      <c r="D10" s="471"/>
      <c r="E10" s="472"/>
    </row>
    <row r="11" spans="1:6" ht="4.5" customHeight="1" thickBot="1">
      <c r="A11" s="250"/>
      <c r="B11" s="251"/>
      <c r="C11" s="251"/>
      <c r="D11" s="251"/>
      <c r="E11" s="252"/>
    </row>
    <row r="12" spans="1:6" ht="33.75" customHeight="1" thickBot="1">
      <c r="A12" s="464" t="s">
        <v>864</v>
      </c>
      <c r="B12" s="465"/>
      <c r="C12" s="465"/>
      <c r="D12" s="465"/>
      <c r="E12" s="466"/>
    </row>
    <row r="13" spans="1:6" ht="4.5" customHeight="1" thickBot="1">
      <c r="A13" s="250"/>
      <c r="B13" s="253"/>
      <c r="C13" s="253"/>
      <c r="D13" s="253"/>
      <c r="E13" s="254"/>
    </row>
    <row r="14" spans="1:6" ht="39" customHeight="1" thickBot="1">
      <c r="A14" s="467" t="s">
        <v>797</v>
      </c>
      <c r="B14" s="468"/>
      <c r="C14" s="468"/>
      <c r="D14" s="468"/>
      <c r="E14" s="469"/>
    </row>
    <row r="15" spans="1:6" ht="3.75" customHeight="1" thickBot="1">
      <c r="A15" s="250"/>
      <c r="B15" s="253"/>
      <c r="C15" s="253"/>
      <c r="D15" s="253"/>
      <c r="E15" s="254"/>
    </row>
    <row r="16" spans="1:6" ht="26.25" customHeight="1" thickBot="1">
      <c r="A16" s="470" t="s">
        <v>865</v>
      </c>
      <c r="B16" s="471"/>
      <c r="C16" s="471"/>
      <c r="D16" s="471"/>
      <c r="E16" s="472"/>
    </row>
  </sheetData>
  <sheetProtection algorithmName="SHA-512" hashValue="5psmBtL/nqv38QS85QCRH+AZ641QlSbXEp1Y6wYtJr3+L2CnoV2LoU3s75G/fERIaXWarZjsAvd9+NHbG5mEOw==" saltValue="Rs9ETCBPuBYLdODQ8CTJAQ==" spinCount="100000" sheet="1" objects="1" scenarios="1"/>
  <mergeCells count="9">
    <mergeCell ref="A12:E12"/>
    <mergeCell ref="A14:E14"/>
    <mergeCell ref="A16:E16"/>
    <mergeCell ref="A1:E1"/>
    <mergeCell ref="A2:D2"/>
    <mergeCell ref="B4:D4"/>
    <mergeCell ref="A6:E6"/>
    <mergeCell ref="A8:E8"/>
    <mergeCell ref="A10:E10"/>
  </mergeCells>
  <pageMargins left="0.7" right="0.7" top="0.78740157499999996" bottom="0.78740157499999996"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64187-615B-4BA5-87E8-EF124F2D7000}">
  <sheetPr>
    <tabColor rgb="FFFFC000"/>
  </sheetPr>
  <dimension ref="A1:E69"/>
  <sheetViews>
    <sheetView view="pageBreakPreview" zoomScale="60" zoomScaleNormal="100" workbookViewId="0">
      <selection activeCell="C11" sqref="C11"/>
    </sheetView>
  </sheetViews>
  <sheetFormatPr baseColWidth="10" defaultColWidth="11.44140625" defaultRowHeight="13.2"/>
  <cols>
    <col min="1" max="1" width="81.88671875" style="207" customWidth="1"/>
    <col min="2" max="2" width="11.44140625" style="207"/>
    <col min="3" max="5" width="17.6640625" style="207" customWidth="1"/>
    <col min="6" max="16384" width="11.44140625" style="207"/>
  </cols>
  <sheetData>
    <row r="1" spans="1:5" ht="15.6">
      <c r="A1" s="521" t="s">
        <v>799</v>
      </c>
      <c r="B1" s="522"/>
      <c r="C1" s="522"/>
      <c r="D1" s="522"/>
      <c r="E1" s="523"/>
    </row>
    <row r="2" spans="1:5">
      <c r="A2" s="524"/>
      <c r="B2" s="525"/>
      <c r="C2" s="525"/>
      <c r="D2" s="525"/>
      <c r="E2" s="526"/>
    </row>
    <row r="3" spans="1:5">
      <c r="A3" s="527" t="s">
        <v>855</v>
      </c>
      <c r="B3" s="528"/>
      <c r="C3" s="528"/>
      <c r="D3" s="528"/>
      <c r="E3" s="529"/>
    </row>
    <row r="4" spans="1:5">
      <c r="A4" s="530"/>
      <c r="B4" s="531"/>
      <c r="C4" s="531"/>
      <c r="D4" s="531"/>
      <c r="E4" s="532"/>
    </row>
    <row r="5" spans="1:5">
      <c r="A5" s="518" t="s">
        <v>800</v>
      </c>
      <c r="B5" s="519"/>
      <c r="C5" s="533"/>
      <c r="D5" s="534"/>
      <c r="E5" s="255" t="s">
        <v>801</v>
      </c>
    </row>
    <row r="6" spans="1:5">
      <c r="A6" s="518" t="s">
        <v>802</v>
      </c>
      <c r="B6" s="519"/>
      <c r="C6" s="533"/>
      <c r="D6" s="534"/>
      <c r="E6" s="255" t="s">
        <v>801</v>
      </c>
    </row>
    <row r="7" spans="1:5">
      <c r="A7" s="518" t="s">
        <v>803</v>
      </c>
      <c r="B7" s="519"/>
      <c r="C7" s="533"/>
      <c r="D7" s="534"/>
      <c r="E7" s="255" t="s">
        <v>801</v>
      </c>
    </row>
    <row r="8" spans="1:5" ht="15.6">
      <c r="A8" s="535"/>
      <c r="B8" s="536"/>
      <c r="C8" s="536"/>
      <c r="D8" s="536"/>
      <c r="E8" s="537"/>
    </row>
    <row r="9" spans="1:5" ht="36">
      <c r="A9" s="256"/>
      <c r="B9" s="257"/>
      <c r="C9" s="258" t="s">
        <v>804</v>
      </c>
      <c r="D9" s="259" t="s">
        <v>805</v>
      </c>
      <c r="E9" s="260" t="s">
        <v>806</v>
      </c>
    </row>
    <row r="10" spans="1:5">
      <c r="A10" s="520" t="s">
        <v>807</v>
      </c>
      <c r="B10" s="520"/>
      <c r="C10" s="261">
        <v>100</v>
      </c>
      <c r="D10" s="262">
        <v>100</v>
      </c>
      <c r="E10" s="263">
        <v>100</v>
      </c>
    </row>
    <row r="11" spans="1:5" ht="30.6" customHeight="1">
      <c r="A11" s="516" t="s">
        <v>863</v>
      </c>
      <c r="B11" s="517"/>
      <c r="C11" s="208"/>
      <c r="D11" s="209"/>
      <c r="E11" s="210"/>
    </row>
    <row r="12" spans="1:5">
      <c r="A12" s="495" t="s">
        <v>808</v>
      </c>
      <c r="B12" s="496"/>
      <c r="C12" s="211"/>
      <c r="D12" s="212"/>
      <c r="E12" s="213"/>
    </row>
    <row r="13" spans="1:5">
      <c r="A13" s="512" t="s">
        <v>809</v>
      </c>
      <c r="B13" s="513"/>
      <c r="C13" s="211"/>
      <c r="D13" s="212"/>
      <c r="E13" s="213"/>
    </row>
    <row r="14" spans="1:5">
      <c r="A14" s="495" t="s">
        <v>810</v>
      </c>
      <c r="B14" s="496"/>
      <c r="C14" s="211"/>
      <c r="D14" s="212"/>
      <c r="E14" s="264"/>
    </row>
    <row r="15" spans="1:5">
      <c r="A15" s="495" t="s">
        <v>811</v>
      </c>
      <c r="B15" s="496"/>
      <c r="C15" s="211"/>
      <c r="D15" s="212"/>
      <c r="E15" s="264"/>
    </row>
    <row r="16" spans="1:5">
      <c r="A16" s="495" t="s">
        <v>812</v>
      </c>
      <c r="B16" s="496"/>
      <c r="C16" s="211"/>
      <c r="D16" s="212"/>
      <c r="E16" s="213"/>
    </row>
    <row r="17" spans="1:5">
      <c r="A17" s="512" t="s">
        <v>813</v>
      </c>
      <c r="B17" s="513"/>
      <c r="C17" s="211"/>
      <c r="D17" s="212"/>
      <c r="E17" s="213"/>
    </row>
    <row r="18" spans="1:5">
      <c r="A18" s="512" t="s">
        <v>814</v>
      </c>
      <c r="B18" s="513"/>
      <c r="C18" s="211"/>
      <c r="D18" s="212"/>
      <c r="E18" s="213"/>
    </row>
    <row r="19" spans="1:5">
      <c r="A19" s="512" t="s">
        <v>815</v>
      </c>
      <c r="B19" s="513"/>
      <c r="C19" s="265"/>
      <c r="D19" s="266"/>
      <c r="E19" s="214"/>
    </row>
    <row r="20" spans="1:5">
      <c r="A20" s="497" t="s">
        <v>816</v>
      </c>
      <c r="B20" s="498"/>
      <c r="C20" s="267">
        <f>SUM(C12:C19)</f>
        <v>0</v>
      </c>
      <c r="D20" s="268">
        <f>SUM(D12:D19)</f>
        <v>0</v>
      </c>
      <c r="E20" s="271">
        <f>SUM(E12:E19)</f>
        <v>0</v>
      </c>
    </row>
    <row r="21" spans="1:5">
      <c r="A21" s="518" t="s">
        <v>817</v>
      </c>
      <c r="B21" s="519"/>
      <c r="C21" s="269"/>
      <c r="D21" s="270"/>
      <c r="E21" s="272"/>
    </row>
    <row r="22" spans="1:5">
      <c r="A22" s="495" t="s">
        <v>818</v>
      </c>
      <c r="B22" s="496"/>
      <c r="C22" s="215"/>
      <c r="D22" s="216"/>
      <c r="E22" s="217"/>
    </row>
    <row r="23" spans="1:5">
      <c r="A23" s="495" t="s">
        <v>819</v>
      </c>
      <c r="B23" s="496"/>
      <c r="C23" s="283">
        <f>C$20*C22/100</f>
        <v>0</v>
      </c>
      <c r="D23" s="284">
        <f>D$20*D22/100</f>
        <v>0</v>
      </c>
      <c r="E23" s="285">
        <f>E$20*E22/100</f>
        <v>0</v>
      </c>
    </row>
    <row r="24" spans="1:5">
      <c r="A24" s="495" t="s">
        <v>820</v>
      </c>
      <c r="B24" s="496"/>
      <c r="C24" s="215"/>
      <c r="D24" s="216"/>
      <c r="E24" s="217"/>
    </row>
    <row r="25" spans="1:5">
      <c r="A25" s="495" t="s">
        <v>821</v>
      </c>
      <c r="B25" s="496"/>
      <c r="C25" s="283">
        <f>C$20*C24/100</f>
        <v>0</v>
      </c>
      <c r="D25" s="284">
        <f>D$20*D24/100</f>
        <v>0</v>
      </c>
      <c r="E25" s="285">
        <f>E$20*E24/100</f>
        <v>0</v>
      </c>
    </row>
    <row r="26" spans="1:5">
      <c r="A26" s="495" t="s">
        <v>822</v>
      </c>
      <c r="B26" s="496"/>
      <c r="C26" s="215"/>
      <c r="D26" s="216"/>
      <c r="E26" s="217"/>
    </row>
    <row r="27" spans="1:5">
      <c r="A27" s="512" t="s">
        <v>823</v>
      </c>
      <c r="B27" s="513"/>
      <c r="C27" s="283">
        <f>C$20*C26/100</f>
        <v>0</v>
      </c>
      <c r="D27" s="284">
        <f>D$20*D26/100</f>
        <v>0</v>
      </c>
      <c r="E27" s="285">
        <f>E$20*E26/100</f>
        <v>0</v>
      </c>
    </row>
    <row r="28" spans="1:5">
      <c r="A28" s="495" t="s">
        <v>824</v>
      </c>
      <c r="B28" s="496"/>
      <c r="C28" s="215"/>
      <c r="D28" s="216"/>
      <c r="E28" s="217"/>
    </row>
    <row r="29" spans="1:5">
      <c r="A29" s="495" t="s">
        <v>825</v>
      </c>
      <c r="B29" s="496"/>
      <c r="C29" s="283">
        <f>C$20*C28/100</f>
        <v>0</v>
      </c>
      <c r="D29" s="284">
        <f>D$20*D28/100</f>
        <v>0</v>
      </c>
      <c r="E29" s="285">
        <f>E$20*E28/100</f>
        <v>0</v>
      </c>
    </row>
    <row r="30" spans="1:5">
      <c r="A30" s="495" t="s">
        <v>826</v>
      </c>
      <c r="B30" s="496"/>
      <c r="C30" s="215"/>
      <c r="D30" s="216"/>
      <c r="E30" s="217"/>
    </row>
    <row r="31" spans="1:5">
      <c r="A31" s="514" t="s">
        <v>827</v>
      </c>
      <c r="B31" s="515"/>
      <c r="C31" s="283">
        <f>C$20*C30/100</f>
        <v>0</v>
      </c>
      <c r="D31" s="284">
        <f>D$20*D30/100</f>
        <v>0</v>
      </c>
      <c r="E31" s="285">
        <f>E$20*E30/100</f>
        <v>0</v>
      </c>
    </row>
    <row r="32" spans="1:5">
      <c r="A32" s="514" t="s">
        <v>867</v>
      </c>
      <c r="B32" s="515"/>
      <c r="C32" s="215"/>
      <c r="D32" s="216"/>
      <c r="E32" s="217"/>
    </row>
    <row r="33" spans="1:5">
      <c r="A33" s="514" t="s">
        <v>866</v>
      </c>
      <c r="B33" s="515"/>
      <c r="C33" s="215"/>
      <c r="D33" s="216"/>
      <c r="E33" s="217"/>
    </row>
    <row r="34" spans="1:5">
      <c r="A34" s="497" t="s">
        <v>828</v>
      </c>
      <c r="B34" s="498"/>
      <c r="C34" s="277">
        <f>SUM(C20:C33)</f>
        <v>0</v>
      </c>
      <c r="D34" s="278">
        <f>SUM(D20:D33)</f>
        <v>0</v>
      </c>
      <c r="E34" s="279">
        <f>SUM(E20:E33)</f>
        <v>0</v>
      </c>
    </row>
    <row r="35" spans="1:5">
      <c r="A35" s="503" t="s">
        <v>829</v>
      </c>
      <c r="B35" s="504"/>
      <c r="C35" s="277">
        <f>C10+C34</f>
        <v>100</v>
      </c>
      <c r="D35" s="278">
        <f>D10+D34</f>
        <v>100</v>
      </c>
      <c r="E35" s="279">
        <f>E10+E34</f>
        <v>100</v>
      </c>
    </row>
    <row r="36" spans="1:5">
      <c r="A36" s="508" t="s">
        <v>830</v>
      </c>
      <c r="B36" s="509"/>
      <c r="C36" s="280"/>
      <c r="D36" s="281"/>
      <c r="E36" s="282"/>
    </row>
    <row r="37" spans="1:5">
      <c r="A37" s="510" t="s">
        <v>831</v>
      </c>
      <c r="B37" s="511"/>
      <c r="C37" s="218"/>
      <c r="D37" s="219"/>
      <c r="E37" s="220"/>
    </row>
    <row r="38" spans="1:5">
      <c r="A38" s="510" t="s">
        <v>832</v>
      </c>
      <c r="B38" s="511"/>
      <c r="C38" s="221"/>
      <c r="D38" s="222"/>
      <c r="E38" s="223"/>
    </row>
    <row r="39" spans="1:5">
      <c r="A39" s="495" t="s">
        <v>833</v>
      </c>
      <c r="B39" s="496"/>
      <c r="C39" s="224"/>
      <c r="D39" s="225"/>
      <c r="E39" s="226"/>
    </row>
    <row r="40" spans="1:5">
      <c r="A40" s="508"/>
      <c r="B40" s="509"/>
      <c r="C40" s="274"/>
      <c r="D40" s="275"/>
      <c r="E40" s="276"/>
    </row>
    <row r="41" spans="1:5">
      <c r="A41" s="508" t="s">
        <v>834</v>
      </c>
      <c r="B41" s="509"/>
      <c r="C41" s="274"/>
      <c r="D41" s="275"/>
      <c r="E41" s="276"/>
    </row>
    <row r="42" spans="1:5">
      <c r="A42" s="495" t="s">
        <v>835</v>
      </c>
      <c r="B42" s="496"/>
      <c r="C42" s="227"/>
      <c r="D42" s="228"/>
      <c r="E42" s="229"/>
    </row>
    <row r="43" spans="1:5">
      <c r="A43" s="512" t="s">
        <v>836</v>
      </c>
      <c r="B43" s="513"/>
      <c r="C43" s="230"/>
      <c r="D43" s="231"/>
      <c r="E43" s="232"/>
    </row>
    <row r="44" spans="1:5">
      <c r="A44" s="495" t="s">
        <v>837</v>
      </c>
      <c r="B44" s="496"/>
      <c r="C44" s="224"/>
      <c r="D44" s="225"/>
      <c r="E44" s="226"/>
    </row>
    <row r="45" spans="1:5">
      <c r="A45" s="495" t="s">
        <v>838</v>
      </c>
      <c r="B45" s="496"/>
      <c r="C45" s="224"/>
      <c r="D45" s="225"/>
      <c r="E45" s="226"/>
    </row>
    <row r="46" spans="1:5">
      <c r="A46" s="495" t="s">
        <v>839</v>
      </c>
      <c r="B46" s="496"/>
      <c r="C46" s="224"/>
      <c r="D46" s="225"/>
      <c r="E46" s="226"/>
    </row>
    <row r="47" spans="1:5">
      <c r="A47" s="495" t="s">
        <v>840</v>
      </c>
      <c r="B47" s="496"/>
      <c r="C47" s="224"/>
      <c r="D47" s="225"/>
      <c r="E47" s="226"/>
    </row>
    <row r="48" spans="1:5">
      <c r="A48" s="497" t="s">
        <v>841</v>
      </c>
      <c r="B48" s="498"/>
      <c r="C48" s="267">
        <f>SUM(C37:C47)</f>
        <v>0</v>
      </c>
      <c r="D48" s="268">
        <f>SUM(D37:D47)</f>
        <v>0</v>
      </c>
      <c r="E48" s="273">
        <f>SUM(E37:E47)</f>
        <v>0</v>
      </c>
    </row>
    <row r="49" spans="1:5">
      <c r="A49" s="499"/>
      <c r="B49" s="500"/>
      <c r="C49" s="267"/>
      <c r="D49" s="268"/>
      <c r="E49" s="273"/>
    </row>
    <row r="50" spans="1:5">
      <c r="A50" s="501" t="s">
        <v>842</v>
      </c>
      <c r="B50" s="502"/>
      <c r="C50" s="267">
        <f>C48+C35</f>
        <v>100</v>
      </c>
      <c r="D50" s="268">
        <f>D48+D35</f>
        <v>100</v>
      </c>
      <c r="E50" s="273">
        <f>E48+E35</f>
        <v>100</v>
      </c>
    </row>
    <row r="51" spans="1:5">
      <c r="A51" s="437" t="s">
        <v>843</v>
      </c>
      <c r="B51" s="233"/>
      <c r="C51" s="286">
        <f>C50*B51%</f>
        <v>0</v>
      </c>
      <c r="D51" s="287">
        <f>D50*B51%</f>
        <v>0</v>
      </c>
      <c r="E51" s="285">
        <f>E50*B51%</f>
        <v>0</v>
      </c>
    </row>
    <row r="52" spans="1:5">
      <c r="A52" s="503" t="s">
        <v>844</v>
      </c>
      <c r="B52" s="504"/>
      <c r="C52" s="267">
        <f>SUM(C50:C51)</f>
        <v>100</v>
      </c>
      <c r="D52" s="268">
        <f>SUM(D50:D51)</f>
        <v>100</v>
      </c>
      <c r="E52" s="273">
        <f>SUM(E50:E51)</f>
        <v>100</v>
      </c>
    </row>
    <row r="53" spans="1:5">
      <c r="A53" s="503" t="s">
        <v>845</v>
      </c>
      <c r="B53" s="504"/>
      <c r="C53" s="234">
        <f>$C$11*C52%</f>
        <v>0</v>
      </c>
      <c r="D53" s="235">
        <f>$D$11*D52%</f>
        <v>0</v>
      </c>
      <c r="E53" s="236">
        <f>$E$11*E52%</f>
        <v>0</v>
      </c>
    </row>
    <row r="54" spans="1:5">
      <c r="A54" s="503" t="s">
        <v>846</v>
      </c>
      <c r="B54" s="504"/>
      <c r="C54" s="288">
        <f>C35/C52*100</f>
        <v>100</v>
      </c>
      <c r="D54" s="289">
        <f>D35/D52*100</f>
        <v>100</v>
      </c>
      <c r="E54" s="290">
        <f>E35/E52*100</f>
        <v>100</v>
      </c>
    </row>
    <row r="55" spans="1:5">
      <c r="A55" s="291"/>
      <c r="B55" s="292"/>
      <c r="C55" s="293"/>
      <c r="D55" s="294"/>
      <c r="E55" s="295"/>
    </row>
    <row r="56" spans="1:5" ht="36">
      <c r="A56" s="296"/>
      <c r="B56" s="297"/>
      <c r="C56" s="258" t="s">
        <v>847</v>
      </c>
      <c r="D56" s="259" t="s">
        <v>805</v>
      </c>
      <c r="E56" s="260" t="s">
        <v>806</v>
      </c>
    </row>
    <row r="57" spans="1:5">
      <c r="A57" s="296"/>
      <c r="B57" s="298" t="s">
        <v>848</v>
      </c>
      <c r="C57" s="237">
        <v>100</v>
      </c>
      <c r="D57" s="238"/>
      <c r="E57" s="239"/>
    </row>
    <row r="58" spans="1:5">
      <c r="A58" s="296"/>
      <c r="B58" s="298" t="s">
        <v>849</v>
      </c>
      <c r="C58" s="505"/>
      <c r="D58" s="505"/>
      <c r="E58" s="505"/>
    </row>
    <row r="59" spans="1:5">
      <c r="A59" s="299"/>
      <c r="B59" s="300" t="s">
        <v>856</v>
      </c>
      <c r="C59" s="301">
        <f>(C53*C57+D53*D57+E53*E57)/100</f>
        <v>0</v>
      </c>
      <c r="D59" s="506" t="s">
        <v>850</v>
      </c>
      <c r="E59" s="507"/>
    </row>
    <row r="60" spans="1:5">
      <c r="A60" s="299"/>
      <c r="B60" s="300"/>
      <c r="C60" s="302"/>
      <c r="D60" s="302"/>
      <c r="E60" s="302"/>
    </row>
    <row r="61" spans="1:5">
      <c r="A61" s="487" t="s">
        <v>857</v>
      </c>
      <c r="B61" s="488"/>
      <c r="C61" s="489"/>
      <c r="D61" s="489"/>
      <c r="E61" s="489"/>
    </row>
    <row r="62" spans="1:5">
      <c r="A62" s="487" t="s">
        <v>851</v>
      </c>
      <c r="B62" s="488"/>
      <c r="C62" s="490">
        <f>(C11*C57+D11*D57+E11*E57)/100*(C61/100)+C59</f>
        <v>0</v>
      </c>
      <c r="D62" s="491"/>
      <c r="E62" s="492"/>
    </row>
    <row r="63" spans="1:5">
      <c r="A63" s="487" t="s">
        <v>858</v>
      </c>
      <c r="B63" s="488"/>
      <c r="C63" s="489"/>
      <c r="D63" s="489"/>
      <c r="E63" s="489"/>
    </row>
    <row r="64" spans="1:5">
      <c r="A64" s="487" t="s">
        <v>852</v>
      </c>
      <c r="B64" s="488"/>
      <c r="C64" s="490">
        <f>(C11*C57+D11*D57+E11*E57)/100*(C63/100)+C59</f>
        <v>0</v>
      </c>
      <c r="D64" s="491"/>
      <c r="E64" s="492"/>
    </row>
    <row r="65" spans="1:5">
      <c r="A65" s="303"/>
      <c r="B65" s="303"/>
      <c r="C65" s="303"/>
      <c r="D65" s="303"/>
      <c r="E65" s="303"/>
    </row>
    <row r="66" spans="1:5">
      <c r="A66" s="297"/>
      <c r="B66" s="298" t="s">
        <v>853</v>
      </c>
      <c r="C66" s="304">
        <f>(C54*C57+D54*D57+E54*E57)/100</f>
        <v>100</v>
      </c>
      <c r="D66" s="305"/>
      <c r="E66" s="305"/>
    </row>
    <row r="67" spans="1:5">
      <c r="A67" s="298"/>
      <c r="B67" s="297" t="s">
        <v>854</v>
      </c>
      <c r="C67" s="304">
        <f>(C52*C57+D52*D57+E52*E57)/100</f>
        <v>100</v>
      </c>
      <c r="D67" s="305"/>
      <c r="E67" s="305"/>
    </row>
    <row r="68" spans="1:5">
      <c r="A68" s="298"/>
      <c r="B68" s="298"/>
      <c r="C68" s="306"/>
      <c r="D68" s="306"/>
      <c r="E68" s="305"/>
    </row>
    <row r="69" spans="1:5" ht="93" customHeight="1">
      <c r="A69" s="493" t="s">
        <v>859</v>
      </c>
      <c r="B69" s="494"/>
      <c r="C69" s="494"/>
      <c r="D69" s="494"/>
      <c r="E69" s="494"/>
    </row>
  </sheetData>
  <sheetProtection algorithmName="SHA-512" hashValue="i4Ao7Gaw+y5D6RZ6RsnSNP8HWgfdukxNIZ/DVljaIoc+wYz4mgWJUlqVk2DwLaxDdmkCwIjsayhNgC5DbhlAvQ==" saltValue="4JVQ/dfTu1+YkPnIIP/sYQ==" spinCount="100000" sheet="1" objects="1" scenarios="1"/>
  <mergeCells count="66">
    <mergeCell ref="A10:B10"/>
    <mergeCell ref="A1:E1"/>
    <mergeCell ref="A2:E2"/>
    <mergeCell ref="A3:E3"/>
    <mergeCell ref="A4:E4"/>
    <mergeCell ref="A5:B5"/>
    <mergeCell ref="C5:D5"/>
    <mergeCell ref="A6:B6"/>
    <mergeCell ref="C6:D6"/>
    <mergeCell ref="A7:B7"/>
    <mergeCell ref="C7:D7"/>
    <mergeCell ref="A8:E8"/>
    <mergeCell ref="A22:B22"/>
    <mergeCell ref="A11:B11"/>
    <mergeCell ref="A12:B12"/>
    <mergeCell ref="A13:B13"/>
    <mergeCell ref="A14:B14"/>
    <mergeCell ref="A15:B15"/>
    <mergeCell ref="A16:B16"/>
    <mergeCell ref="A17:B17"/>
    <mergeCell ref="A18: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6:B46"/>
    <mergeCell ref="A35:B35"/>
    <mergeCell ref="A36:B36"/>
    <mergeCell ref="A37:B37"/>
    <mergeCell ref="A38:B38"/>
    <mergeCell ref="A39:B39"/>
    <mergeCell ref="A40:B40"/>
    <mergeCell ref="A41:B41"/>
    <mergeCell ref="A42:B42"/>
    <mergeCell ref="A43:B43"/>
    <mergeCell ref="A44:B44"/>
    <mergeCell ref="A45:B45"/>
    <mergeCell ref="A62:B62"/>
    <mergeCell ref="C62:E62"/>
    <mergeCell ref="A47:B47"/>
    <mergeCell ref="A48:B48"/>
    <mergeCell ref="A49:B49"/>
    <mergeCell ref="A50:B50"/>
    <mergeCell ref="A52:B52"/>
    <mergeCell ref="A53:B53"/>
    <mergeCell ref="A54:B54"/>
    <mergeCell ref="C58:E58"/>
    <mergeCell ref="D59:E59"/>
    <mergeCell ref="A61:B61"/>
    <mergeCell ref="C61:E61"/>
    <mergeCell ref="A63:B63"/>
    <mergeCell ref="C63:E63"/>
    <mergeCell ref="A64:B64"/>
    <mergeCell ref="C64:E64"/>
    <mergeCell ref="A69:E69"/>
  </mergeCells>
  <conditionalFormatting sqref="C58:D58">
    <cfRule type="cellIs" dxfId="6" priority="1" stopIfTrue="1" operator="lessThan">
      <formula>100</formula>
    </cfRule>
    <cfRule type="cellIs" dxfId="5" priority="2" stopIfTrue="1" operator="greaterThan">
      <formula>100</formula>
    </cfRule>
    <cfRule type="cellIs" dxfId="4" priority="3" stopIfTrue="1" operator="equal">
      <formula>100</formula>
    </cfRule>
  </conditionalFormatting>
  <pageMargins left="0.7" right="0.7" top="0.78740157499999996" bottom="0.78740157499999996" header="0.3" footer="0.3"/>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U572"/>
  <sheetViews>
    <sheetView view="pageBreakPreview" topLeftCell="F478" zoomScaleNormal="62" zoomScaleSheetLayoutView="100" workbookViewId="0">
      <selection activeCell="P9" sqref="P9"/>
    </sheetView>
  </sheetViews>
  <sheetFormatPr baseColWidth="10" defaultRowHeight="13.2"/>
  <cols>
    <col min="1" max="1" width="5.5546875" style="180" customWidth="1"/>
    <col min="2" max="4" width="11.5546875" style="180"/>
    <col min="5" max="5" width="14.33203125" style="180" customWidth="1"/>
    <col min="6" max="6" width="27" style="180" customWidth="1"/>
    <col min="7" max="7" width="8.33203125" style="180" customWidth="1"/>
    <col min="8" max="8" width="15.44140625" style="313" customWidth="1"/>
    <col min="9" max="9" width="15.5546875" style="180" customWidth="1"/>
    <col min="10" max="12" width="11.5546875" style="180"/>
    <col min="13" max="13" width="14.109375" style="180" customWidth="1"/>
    <col min="14" max="14" width="11.5546875" style="314"/>
    <col min="15" max="15" width="22.6640625" style="180" customWidth="1"/>
    <col min="16" max="16" width="15.6640625" style="314" customWidth="1"/>
    <col min="17" max="17" width="15.88671875" style="180" customWidth="1"/>
    <col min="18" max="18" width="19.33203125" style="314" customWidth="1"/>
    <col min="19" max="19" width="16.33203125" style="180" customWidth="1"/>
    <col min="20" max="20" width="17.6640625" style="180" customWidth="1"/>
    <col min="21" max="21" width="17" style="180" customWidth="1"/>
    <col min="22" max="16384" width="11.5546875" style="180"/>
  </cols>
  <sheetData>
    <row r="1" spans="1:21" ht="35.25" customHeight="1">
      <c r="A1" s="326" t="str">
        <f>Hinweise!A1</f>
        <v>Ankerdependance, Lazarettstr. 7, 82467 Garmisch-Partenkirchen (Abrams Kaserne) - Glasreinigung Los2</v>
      </c>
      <c r="B1" s="327"/>
      <c r="C1" s="328"/>
      <c r="D1" s="328"/>
      <c r="E1" s="329"/>
      <c r="F1" s="330"/>
      <c r="G1" s="328"/>
      <c r="H1" s="328"/>
      <c r="I1" s="328"/>
      <c r="J1" s="331"/>
      <c r="K1" s="332"/>
      <c r="L1" s="332"/>
      <c r="M1" s="333"/>
      <c r="N1" s="334"/>
      <c r="O1" s="334"/>
      <c r="P1" s="334"/>
      <c r="Q1" s="334"/>
      <c r="R1" s="334"/>
      <c r="S1" s="334"/>
      <c r="T1" s="334"/>
      <c r="U1" s="335"/>
    </row>
    <row r="2" spans="1:21" ht="13.5" customHeight="1">
      <c r="A2" s="336" t="s">
        <v>780</v>
      </c>
      <c r="B2" s="337"/>
      <c r="C2" s="338"/>
      <c r="D2" s="338"/>
      <c r="E2" s="337"/>
      <c r="F2" s="338"/>
      <c r="G2" s="338"/>
      <c r="H2" s="338"/>
      <c r="I2" s="338"/>
      <c r="J2" s="339"/>
      <c r="K2" s="339"/>
      <c r="L2" s="339"/>
      <c r="M2" s="339"/>
      <c r="N2" s="340"/>
      <c r="O2" s="340"/>
      <c r="P2" s="340"/>
      <c r="Q2" s="340"/>
      <c r="R2" s="340"/>
      <c r="S2" s="340"/>
      <c r="T2" s="340"/>
      <c r="U2" s="341"/>
    </row>
    <row r="3" spans="1:21" ht="25.2" customHeight="1">
      <c r="A3" s="547" t="s">
        <v>52</v>
      </c>
      <c r="B3" s="548"/>
      <c r="C3" s="548"/>
      <c r="D3" s="545" t="s">
        <v>781</v>
      </c>
      <c r="E3" s="545"/>
      <c r="F3" s="545"/>
      <c r="G3" s="342"/>
      <c r="H3" s="342"/>
      <c r="I3" s="343" t="s">
        <v>782</v>
      </c>
      <c r="J3" s="344"/>
      <c r="K3" s="549" t="s">
        <v>860</v>
      </c>
      <c r="L3" s="549"/>
      <c r="M3" s="549"/>
      <c r="N3" s="345"/>
      <c r="O3" s="340"/>
      <c r="P3" s="344"/>
      <c r="Q3" s="344"/>
      <c r="R3" s="344"/>
      <c r="S3" s="344"/>
      <c r="T3" s="344"/>
      <c r="U3" s="346"/>
    </row>
    <row r="4" spans="1:21" ht="26.4" customHeight="1" thickBot="1">
      <c r="A4" s="550" t="s">
        <v>783</v>
      </c>
      <c r="B4" s="551"/>
      <c r="C4" s="551"/>
      <c r="D4" s="552">
        <v>0</v>
      </c>
      <c r="E4" s="552"/>
      <c r="F4" s="552"/>
      <c r="G4" s="187"/>
      <c r="H4" s="347"/>
      <c r="I4" s="347"/>
      <c r="J4" s="348"/>
      <c r="K4" s="553"/>
      <c r="L4" s="553"/>
      <c r="M4" s="553"/>
      <c r="N4" s="349"/>
      <c r="O4" s="349"/>
      <c r="P4" s="350"/>
      <c r="Q4" s="350"/>
      <c r="R4" s="350"/>
      <c r="S4" s="350"/>
      <c r="T4" s="350"/>
      <c r="U4" s="351"/>
    </row>
    <row r="5" spans="1:21" s="308" customFormat="1" ht="124.5" customHeight="1" thickBot="1">
      <c r="A5" s="538" t="s">
        <v>784</v>
      </c>
      <c r="B5" s="539"/>
      <c r="C5" s="539"/>
      <c r="D5" s="540"/>
      <c r="E5" s="540"/>
      <c r="F5" s="540"/>
      <c r="G5" s="539"/>
      <c r="H5" s="539"/>
      <c r="I5" s="539"/>
      <c r="J5" s="539"/>
      <c r="K5" s="539"/>
      <c r="L5" s="539"/>
      <c r="M5" s="539"/>
      <c r="N5" s="539"/>
      <c r="O5" s="541"/>
      <c r="P5" s="542" t="s">
        <v>791</v>
      </c>
      <c r="Q5" s="543"/>
      <c r="R5" s="543"/>
      <c r="S5" s="543"/>
      <c r="T5" s="543"/>
      <c r="U5" s="544"/>
    </row>
    <row r="6" spans="1:21" s="308" customFormat="1" ht="99.75" customHeight="1" thickBot="1">
      <c r="A6" s="352"/>
      <c r="B6" s="352"/>
      <c r="C6" s="352"/>
      <c r="D6" s="352"/>
      <c r="E6" s="352"/>
      <c r="F6" s="352"/>
      <c r="G6" s="352"/>
      <c r="H6" s="352"/>
      <c r="I6" s="352"/>
      <c r="J6" s="352"/>
      <c r="K6" s="352"/>
      <c r="L6" s="352"/>
      <c r="M6" s="352"/>
      <c r="N6" s="352"/>
      <c r="O6" s="352"/>
      <c r="P6" s="353" t="s">
        <v>788</v>
      </c>
      <c r="Q6" s="354"/>
      <c r="R6" s="355" t="s">
        <v>790</v>
      </c>
      <c r="S6" s="354"/>
      <c r="T6" s="356"/>
      <c r="U6" s="357"/>
    </row>
    <row r="7" spans="1:21" s="307" customFormat="1" ht="72" customHeight="1" thickBot="1">
      <c r="A7" s="358" t="s">
        <v>36</v>
      </c>
      <c r="B7" s="359" t="s">
        <v>513</v>
      </c>
      <c r="C7" s="188" t="s">
        <v>14</v>
      </c>
      <c r="D7" s="188" t="s">
        <v>512</v>
      </c>
      <c r="E7" s="188" t="s">
        <v>514</v>
      </c>
      <c r="F7" s="188" t="s">
        <v>515</v>
      </c>
      <c r="G7" s="188" t="s">
        <v>727</v>
      </c>
      <c r="H7" s="188" t="s">
        <v>511</v>
      </c>
      <c r="I7" s="188" t="s">
        <v>516</v>
      </c>
      <c r="J7" s="189" t="s">
        <v>728</v>
      </c>
      <c r="K7" s="189" t="s">
        <v>729</v>
      </c>
      <c r="L7" s="188" t="s">
        <v>730</v>
      </c>
      <c r="M7" s="189" t="s">
        <v>731</v>
      </c>
      <c r="N7" s="360" t="s">
        <v>759</v>
      </c>
      <c r="O7" s="361" t="s">
        <v>779</v>
      </c>
      <c r="P7" s="362" t="s">
        <v>762</v>
      </c>
      <c r="Q7" s="363" t="s">
        <v>763</v>
      </c>
      <c r="R7" s="364" t="s">
        <v>764</v>
      </c>
      <c r="S7" s="365" t="s">
        <v>767</v>
      </c>
      <c r="T7" s="366" t="s">
        <v>768</v>
      </c>
      <c r="U7" s="366" t="s">
        <v>769</v>
      </c>
    </row>
    <row r="8" spans="1:21" s="311" customFormat="1">
      <c r="A8" s="18">
        <v>1</v>
      </c>
      <c r="B8" s="18">
        <v>302</v>
      </c>
      <c r="C8" s="18" t="s">
        <v>520</v>
      </c>
      <c r="D8" s="18" t="s">
        <v>69</v>
      </c>
      <c r="E8" s="18"/>
      <c r="F8" s="367" t="s">
        <v>491</v>
      </c>
      <c r="G8" s="368" t="s">
        <v>732</v>
      </c>
      <c r="H8" s="18"/>
      <c r="I8" s="369" t="s">
        <v>733</v>
      </c>
      <c r="J8" s="370">
        <v>1.1499999999999999</v>
      </c>
      <c r="K8" s="370">
        <v>2</v>
      </c>
      <c r="L8" s="369">
        <v>1</v>
      </c>
      <c r="M8" s="371">
        <f>J8*K8*L8</f>
        <v>2.2999999999999998</v>
      </c>
      <c r="N8" s="372" t="s">
        <v>760</v>
      </c>
      <c r="O8" s="373">
        <f>(M8*2)*2</f>
        <v>9.1999999999999993</v>
      </c>
      <c r="P8" s="191"/>
      <c r="Q8" s="412" t="e">
        <f>O8/P8</f>
        <v>#DIV/0!</v>
      </c>
      <c r="R8" s="413">
        <f>SVS!C$59</f>
        <v>0</v>
      </c>
      <c r="S8" s="414" t="e">
        <f>Q8*R8</f>
        <v>#DIV/0!</v>
      </c>
      <c r="T8" s="415" t="e">
        <f>S8/2</f>
        <v>#DIV/0!</v>
      </c>
      <c r="U8" s="416" t="e">
        <f>S8/2</f>
        <v>#DIV/0!</v>
      </c>
    </row>
    <row r="9" spans="1:21" s="311" customFormat="1">
      <c r="A9" s="374">
        <v>2</v>
      </c>
      <c r="B9" s="374">
        <v>302</v>
      </c>
      <c r="C9" s="374" t="s">
        <v>520</v>
      </c>
      <c r="D9" s="374" t="s">
        <v>69</v>
      </c>
      <c r="E9" s="374"/>
      <c r="F9" s="375" t="s">
        <v>162</v>
      </c>
      <c r="G9" s="376" t="s">
        <v>732</v>
      </c>
      <c r="H9" s="374"/>
      <c r="I9" s="377" t="s">
        <v>733</v>
      </c>
      <c r="J9" s="378">
        <v>1.2</v>
      </c>
      <c r="K9" s="378">
        <v>1.3</v>
      </c>
      <c r="L9" s="377">
        <v>1</v>
      </c>
      <c r="M9" s="379">
        <f t="shared" ref="M9:M26" si="0">J9*K9*L9</f>
        <v>1.56</v>
      </c>
      <c r="N9" s="380" t="s">
        <v>760</v>
      </c>
      <c r="O9" s="381">
        <f t="shared" ref="O9:O16" si="1">(M9*2)*2</f>
        <v>6.24</v>
      </c>
      <c r="P9" s="192"/>
      <c r="Q9" s="417" t="e">
        <f t="shared" ref="Q9:Q16" si="2">O9/P9</f>
        <v>#DIV/0!</v>
      </c>
      <c r="R9" s="413">
        <f>SVS!C$59</f>
        <v>0</v>
      </c>
      <c r="S9" s="418" t="e">
        <f t="shared" ref="S9:S16" si="3">Q9*R9</f>
        <v>#DIV/0!</v>
      </c>
      <c r="T9" s="419" t="e">
        <f t="shared" ref="T9:T16" si="4">S9/2</f>
        <v>#DIV/0!</v>
      </c>
      <c r="U9" s="420" t="e">
        <f t="shared" ref="U9:U16" si="5">S9/2</f>
        <v>#DIV/0!</v>
      </c>
    </row>
    <row r="10" spans="1:21" s="311" customFormat="1">
      <c r="A10" s="374">
        <v>3</v>
      </c>
      <c r="B10" s="374">
        <v>302</v>
      </c>
      <c r="C10" s="374" t="s">
        <v>520</v>
      </c>
      <c r="D10" s="374" t="s">
        <v>69</v>
      </c>
      <c r="E10" s="374"/>
      <c r="F10" s="375" t="s">
        <v>491</v>
      </c>
      <c r="G10" s="376" t="s">
        <v>732</v>
      </c>
      <c r="H10" s="374"/>
      <c r="I10" s="377" t="s">
        <v>733</v>
      </c>
      <c r="J10" s="378">
        <v>1.2</v>
      </c>
      <c r="K10" s="378">
        <v>1.35</v>
      </c>
      <c r="L10" s="377">
        <v>1</v>
      </c>
      <c r="M10" s="379">
        <f t="shared" si="0"/>
        <v>1.62</v>
      </c>
      <c r="N10" s="380" t="s">
        <v>760</v>
      </c>
      <c r="O10" s="381">
        <f t="shared" si="1"/>
        <v>6.48</v>
      </c>
      <c r="P10" s="192"/>
      <c r="Q10" s="417" t="e">
        <f t="shared" si="2"/>
        <v>#DIV/0!</v>
      </c>
      <c r="R10" s="413">
        <f>SVS!C$59</f>
        <v>0</v>
      </c>
      <c r="S10" s="418" t="e">
        <f t="shared" si="3"/>
        <v>#DIV/0!</v>
      </c>
      <c r="T10" s="419" t="e">
        <f t="shared" si="4"/>
        <v>#DIV/0!</v>
      </c>
      <c r="U10" s="420" t="e">
        <f t="shared" si="5"/>
        <v>#DIV/0!</v>
      </c>
    </row>
    <row r="11" spans="1:21" s="311" customFormat="1">
      <c r="A11" s="374">
        <v>4</v>
      </c>
      <c r="B11" s="374">
        <v>302</v>
      </c>
      <c r="C11" s="374" t="s">
        <v>520</v>
      </c>
      <c r="D11" s="374" t="s">
        <v>69</v>
      </c>
      <c r="E11" s="374"/>
      <c r="F11" s="375" t="s">
        <v>521</v>
      </c>
      <c r="G11" s="376" t="s">
        <v>732</v>
      </c>
      <c r="H11" s="374"/>
      <c r="I11" s="377" t="s">
        <v>733</v>
      </c>
      <c r="J11" s="378">
        <v>1.75</v>
      </c>
      <c r="K11" s="378">
        <v>2.35</v>
      </c>
      <c r="L11" s="377">
        <v>1</v>
      </c>
      <c r="M11" s="379">
        <f t="shared" si="0"/>
        <v>4.1124999999999998</v>
      </c>
      <c r="N11" s="380" t="s">
        <v>760</v>
      </c>
      <c r="O11" s="381">
        <f t="shared" si="1"/>
        <v>16.45</v>
      </c>
      <c r="P11" s="192"/>
      <c r="Q11" s="417" t="e">
        <f t="shared" si="2"/>
        <v>#DIV/0!</v>
      </c>
      <c r="R11" s="413">
        <f>SVS!C$59</f>
        <v>0</v>
      </c>
      <c r="S11" s="418" t="e">
        <f t="shared" si="3"/>
        <v>#DIV/0!</v>
      </c>
      <c r="T11" s="419" t="e">
        <f t="shared" si="4"/>
        <v>#DIV/0!</v>
      </c>
      <c r="U11" s="420" t="e">
        <f t="shared" si="5"/>
        <v>#DIV/0!</v>
      </c>
    </row>
    <row r="12" spans="1:21" s="311" customFormat="1">
      <c r="A12" s="374">
        <v>5</v>
      </c>
      <c r="B12" s="374">
        <v>302</v>
      </c>
      <c r="C12" s="374" t="s">
        <v>520</v>
      </c>
      <c r="D12" s="374" t="s">
        <v>69</v>
      </c>
      <c r="E12" s="374"/>
      <c r="F12" s="375" t="s">
        <v>521</v>
      </c>
      <c r="G12" s="376" t="s">
        <v>732</v>
      </c>
      <c r="H12" s="374"/>
      <c r="I12" s="377" t="s">
        <v>733</v>
      </c>
      <c r="J12" s="378">
        <v>0.95</v>
      </c>
      <c r="K12" s="378">
        <v>0.55000000000000004</v>
      </c>
      <c r="L12" s="377">
        <v>3</v>
      </c>
      <c r="M12" s="379">
        <f t="shared" si="0"/>
        <v>1.5674999999999999</v>
      </c>
      <c r="N12" s="380" t="s">
        <v>760</v>
      </c>
      <c r="O12" s="381">
        <f t="shared" si="1"/>
        <v>6.27</v>
      </c>
      <c r="P12" s="192"/>
      <c r="Q12" s="417" t="e">
        <f t="shared" si="2"/>
        <v>#DIV/0!</v>
      </c>
      <c r="R12" s="413">
        <f>SVS!C$59</f>
        <v>0</v>
      </c>
      <c r="S12" s="418" t="e">
        <f t="shared" si="3"/>
        <v>#DIV/0!</v>
      </c>
      <c r="T12" s="419" t="e">
        <f t="shared" si="4"/>
        <v>#DIV/0!</v>
      </c>
      <c r="U12" s="420" t="e">
        <f t="shared" si="5"/>
        <v>#DIV/0!</v>
      </c>
    </row>
    <row r="13" spans="1:21" s="311" customFormat="1">
      <c r="A13" s="374">
        <v>6</v>
      </c>
      <c r="B13" s="374">
        <v>302</v>
      </c>
      <c r="C13" s="374" t="s">
        <v>520</v>
      </c>
      <c r="D13" s="374" t="s">
        <v>69</v>
      </c>
      <c r="E13" s="374"/>
      <c r="F13" s="375" t="s">
        <v>522</v>
      </c>
      <c r="G13" s="376" t="s">
        <v>732</v>
      </c>
      <c r="H13" s="374"/>
      <c r="I13" s="377" t="s">
        <v>733</v>
      </c>
      <c r="J13" s="378">
        <v>1.1000000000000001</v>
      </c>
      <c r="K13" s="378">
        <v>1.35</v>
      </c>
      <c r="L13" s="377">
        <v>1</v>
      </c>
      <c r="M13" s="379">
        <f t="shared" si="0"/>
        <v>1.4850000000000003</v>
      </c>
      <c r="N13" s="380" t="s">
        <v>760</v>
      </c>
      <c r="O13" s="381">
        <f t="shared" si="1"/>
        <v>5.9400000000000013</v>
      </c>
      <c r="P13" s="192"/>
      <c r="Q13" s="417" t="e">
        <f t="shared" si="2"/>
        <v>#DIV/0!</v>
      </c>
      <c r="R13" s="413">
        <f>SVS!C$59</f>
        <v>0</v>
      </c>
      <c r="S13" s="418" t="e">
        <f t="shared" si="3"/>
        <v>#DIV/0!</v>
      </c>
      <c r="T13" s="419" t="e">
        <f t="shared" si="4"/>
        <v>#DIV/0!</v>
      </c>
      <c r="U13" s="420" t="e">
        <f t="shared" si="5"/>
        <v>#DIV/0!</v>
      </c>
    </row>
    <row r="14" spans="1:21" s="311" customFormat="1">
      <c r="A14" s="374">
        <v>7</v>
      </c>
      <c r="B14" s="374">
        <v>302</v>
      </c>
      <c r="C14" s="374" t="s">
        <v>520</v>
      </c>
      <c r="D14" s="374" t="s">
        <v>69</v>
      </c>
      <c r="E14" s="374"/>
      <c r="F14" s="375" t="s">
        <v>522</v>
      </c>
      <c r="G14" s="376" t="s">
        <v>732</v>
      </c>
      <c r="H14" s="374"/>
      <c r="I14" s="377" t="s">
        <v>733</v>
      </c>
      <c r="J14" s="378">
        <v>1.2</v>
      </c>
      <c r="K14" s="378">
        <v>1.35</v>
      </c>
      <c r="L14" s="377">
        <v>1</v>
      </c>
      <c r="M14" s="379">
        <f t="shared" si="0"/>
        <v>1.62</v>
      </c>
      <c r="N14" s="380" t="s">
        <v>760</v>
      </c>
      <c r="O14" s="381">
        <f t="shared" si="1"/>
        <v>6.48</v>
      </c>
      <c r="P14" s="192"/>
      <c r="Q14" s="417" t="e">
        <f t="shared" si="2"/>
        <v>#DIV/0!</v>
      </c>
      <c r="R14" s="413">
        <f>SVS!C$59</f>
        <v>0</v>
      </c>
      <c r="S14" s="418" t="e">
        <f t="shared" si="3"/>
        <v>#DIV/0!</v>
      </c>
      <c r="T14" s="419" t="e">
        <f t="shared" si="4"/>
        <v>#DIV/0!</v>
      </c>
      <c r="U14" s="420" t="e">
        <f t="shared" si="5"/>
        <v>#DIV/0!</v>
      </c>
    </row>
    <row r="15" spans="1:21" s="311" customFormat="1">
      <c r="A15" s="374">
        <v>8</v>
      </c>
      <c r="B15" s="374">
        <v>302</v>
      </c>
      <c r="C15" s="374" t="s">
        <v>520</v>
      </c>
      <c r="D15" s="374" t="s">
        <v>69</v>
      </c>
      <c r="E15" s="374"/>
      <c r="F15" s="375" t="s">
        <v>162</v>
      </c>
      <c r="G15" s="376" t="s">
        <v>732</v>
      </c>
      <c r="H15" s="374"/>
      <c r="I15" s="377" t="s">
        <v>733</v>
      </c>
      <c r="J15" s="378">
        <v>1.2</v>
      </c>
      <c r="K15" s="378">
        <v>1.2</v>
      </c>
      <c r="L15" s="377">
        <v>1</v>
      </c>
      <c r="M15" s="379">
        <f t="shared" si="0"/>
        <v>1.44</v>
      </c>
      <c r="N15" s="380" t="s">
        <v>760</v>
      </c>
      <c r="O15" s="381">
        <f t="shared" si="1"/>
        <v>5.76</v>
      </c>
      <c r="P15" s="192"/>
      <c r="Q15" s="417" t="e">
        <f t="shared" si="2"/>
        <v>#DIV/0!</v>
      </c>
      <c r="R15" s="413">
        <f>SVS!C$59</f>
        <v>0</v>
      </c>
      <c r="S15" s="418" t="e">
        <f t="shared" si="3"/>
        <v>#DIV/0!</v>
      </c>
      <c r="T15" s="419" t="e">
        <f t="shared" si="4"/>
        <v>#DIV/0!</v>
      </c>
      <c r="U15" s="420" t="e">
        <f t="shared" si="5"/>
        <v>#DIV/0!</v>
      </c>
    </row>
    <row r="16" spans="1:21" s="311" customFormat="1">
      <c r="A16" s="374">
        <v>9</v>
      </c>
      <c r="B16" s="374">
        <v>302</v>
      </c>
      <c r="C16" s="374" t="s">
        <v>520</v>
      </c>
      <c r="D16" s="374" t="s">
        <v>69</v>
      </c>
      <c r="E16" s="374"/>
      <c r="F16" s="375" t="s">
        <v>86</v>
      </c>
      <c r="G16" s="376" t="s">
        <v>732</v>
      </c>
      <c r="H16" s="374"/>
      <c r="I16" s="377" t="s">
        <v>733</v>
      </c>
      <c r="J16" s="378">
        <v>0.7</v>
      </c>
      <c r="K16" s="378">
        <v>0.55000000000000004</v>
      </c>
      <c r="L16" s="377">
        <v>1</v>
      </c>
      <c r="M16" s="379">
        <f t="shared" si="0"/>
        <v>0.38500000000000001</v>
      </c>
      <c r="N16" s="380" t="s">
        <v>760</v>
      </c>
      <c r="O16" s="381">
        <f t="shared" si="1"/>
        <v>1.54</v>
      </c>
      <c r="P16" s="192"/>
      <c r="Q16" s="417" t="e">
        <f t="shared" si="2"/>
        <v>#DIV/0!</v>
      </c>
      <c r="R16" s="413">
        <f>SVS!C$59</f>
        <v>0</v>
      </c>
      <c r="S16" s="418" t="e">
        <f t="shared" si="3"/>
        <v>#DIV/0!</v>
      </c>
      <c r="T16" s="419" t="e">
        <f t="shared" si="4"/>
        <v>#DIV/0!</v>
      </c>
      <c r="U16" s="420" t="e">
        <f t="shared" si="5"/>
        <v>#DIV/0!</v>
      </c>
    </row>
    <row r="17" spans="1:21" s="312" customFormat="1" ht="13.8">
      <c r="A17" s="374">
        <v>10</v>
      </c>
      <c r="B17" s="374">
        <v>305</v>
      </c>
      <c r="C17" s="374" t="s">
        <v>523</v>
      </c>
      <c r="D17" s="374" t="s">
        <v>524</v>
      </c>
      <c r="E17" s="374"/>
      <c r="F17" s="375" t="s">
        <v>529</v>
      </c>
      <c r="G17" s="376" t="s">
        <v>734</v>
      </c>
      <c r="H17" s="382" t="s">
        <v>533</v>
      </c>
      <c r="I17" s="377" t="s">
        <v>735</v>
      </c>
      <c r="J17" s="378">
        <v>2.8</v>
      </c>
      <c r="K17" s="378">
        <v>2.95</v>
      </c>
      <c r="L17" s="377">
        <v>1</v>
      </c>
      <c r="M17" s="379">
        <f t="shared" si="0"/>
        <v>8.26</v>
      </c>
      <c r="N17" s="383">
        <v>0</v>
      </c>
      <c r="O17" s="384">
        <v>0</v>
      </c>
      <c r="P17" s="192"/>
      <c r="Q17" s="417" t="e">
        <f t="shared" ref="Q17:Q72" si="6">O17/P17</f>
        <v>#DIV/0!</v>
      </c>
      <c r="R17" s="413">
        <f>SVS!C$59</f>
        <v>0</v>
      </c>
      <c r="S17" s="418" t="e">
        <f t="shared" ref="S17:S72" si="7">Q17*R17</f>
        <v>#DIV/0!</v>
      </c>
      <c r="T17" s="419" t="e">
        <f t="shared" ref="T17:T26" si="8">S17/2</f>
        <v>#DIV/0!</v>
      </c>
      <c r="U17" s="421">
        <v>0</v>
      </c>
    </row>
    <row r="18" spans="1:21">
      <c r="A18" s="374">
        <v>11</v>
      </c>
      <c r="B18" s="374">
        <v>305</v>
      </c>
      <c r="C18" s="374" t="s">
        <v>523</v>
      </c>
      <c r="D18" s="374" t="s">
        <v>524</v>
      </c>
      <c r="E18" s="374"/>
      <c r="F18" s="375" t="s">
        <v>529</v>
      </c>
      <c r="G18" s="376" t="s">
        <v>734</v>
      </c>
      <c r="H18" s="382" t="s">
        <v>533</v>
      </c>
      <c r="I18" s="377" t="s">
        <v>736</v>
      </c>
      <c r="J18" s="378">
        <v>1.85</v>
      </c>
      <c r="K18" s="378">
        <v>1.35</v>
      </c>
      <c r="L18" s="377">
        <v>1</v>
      </c>
      <c r="M18" s="379">
        <f t="shared" si="0"/>
        <v>2.4975000000000005</v>
      </c>
      <c r="N18" s="383">
        <v>0</v>
      </c>
      <c r="O18" s="384">
        <v>0</v>
      </c>
      <c r="P18" s="192"/>
      <c r="Q18" s="417" t="e">
        <f t="shared" si="6"/>
        <v>#DIV/0!</v>
      </c>
      <c r="R18" s="413">
        <f>SVS!C$59</f>
        <v>0</v>
      </c>
      <c r="S18" s="418" t="e">
        <f t="shared" si="7"/>
        <v>#DIV/0!</v>
      </c>
      <c r="T18" s="419" t="e">
        <f t="shared" si="8"/>
        <v>#DIV/0!</v>
      </c>
      <c r="U18" s="421">
        <v>0</v>
      </c>
    </row>
    <row r="19" spans="1:21">
      <c r="A19" s="374">
        <v>12</v>
      </c>
      <c r="B19" s="374">
        <v>305</v>
      </c>
      <c r="C19" s="374" t="s">
        <v>523</v>
      </c>
      <c r="D19" s="374" t="s">
        <v>530</v>
      </c>
      <c r="E19" s="374"/>
      <c r="F19" s="375" t="s">
        <v>531</v>
      </c>
      <c r="G19" s="376" t="s">
        <v>732</v>
      </c>
      <c r="H19" s="382" t="s">
        <v>533</v>
      </c>
      <c r="I19" s="377" t="s">
        <v>737</v>
      </c>
      <c r="J19" s="378">
        <v>0.6</v>
      </c>
      <c r="K19" s="378">
        <v>0.75</v>
      </c>
      <c r="L19" s="377">
        <v>1</v>
      </c>
      <c r="M19" s="379">
        <f t="shared" si="0"/>
        <v>0.44999999999999996</v>
      </c>
      <c r="N19" s="383">
        <v>0</v>
      </c>
      <c r="O19" s="384">
        <v>0</v>
      </c>
      <c r="P19" s="192"/>
      <c r="Q19" s="417" t="e">
        <f t="shared" si="6"/>
        <v>#DIV/0!</v>
      </c>
      <c r="R19" s="413">
        <f>SVS!C$59</f>
        <v>0</v>
      </c>
      <c r="S19" s="418" t="e">
        <f t="shared" si="7"/>
        <v>#DIV/0!</v>
      </c>
      <c r="T19" s="419" t="e">
        <f t="shared" si="8"/>
        <v>#DIV/0!</v>
      </c>
      <c r="U19" s="421">
        <v>0</v>
      </c>
    </row>
    <row r="20" spans="1:21">
      <c r="A20" s="374">
        <v>13</v>
      </c>
      <c r="B20" s="374">
        <v>305</v>
      </c>
      <c r="C20" s="374" t="s">
        <v>523</v>
      </c>
      <c r="D20" s="374" t="s">
        <v>530</v>
      </c>
      <c r="E20" s="374"/>
      <c r="F20" s="375" t="s">
        <v>531</v>
      </c>
      <c r="G20" s="376" t="s">
        <v>734</v>
      </c>
      <c r="H20" s="382" t="s">
        <v>533</v>
      </c>
      <c r="I20" s="377" t="s">
        <v>736</v>
      </c>
      <c r="J20" s="378">
        <v>1.2</v>
      </c>
      <c r="K20" s="378">
        <v>1.35</v>
      </c>
      <c r="L20" s="377">
        <v>1</v>
      </c>
      <c r="M20" s="379">
        <f t="shared" si="0"/>
        <v>1.62</v>
      </c>
      <c r="N20" s="383">
        <v>0</v>
      </c>
      <c r="O20" s="384">
        <v>0</v>
      </c>
      <c r="P20" s="192"/>
      <c r="Q20" s="417" t="e">
        <f t="shared" si="6"/>
        <v>#DIV/0!</v>
      </c>
      <c r="R20" s="413">
        <f>SVS!C$59</f>
        <v>0</v>
      </c>
      <c r="S20" s="418" t="e">
        <f t="shared" si="7"/>
        <v>#DIV/0!</v>
      </c>
      <c r="T20" s="419" t="e">
        <f t="shared" si="8"/>
        <v>#DIV/0!</v>
      </c>
      <c r="U20" s="421">
        <v>0</v>
      </c>
    </row>
    <row r="21" spans="1:21">
      <c r="A21" s="374">
        <v>14</v>
      </c>
      <c r="B21" s="374">
        <v>305</v>
      </c>
      <c r="C21" s="374" t="s">
        <v>523</v>
      </c>
      <c r="D21" s="374" t="s">
        <v>530</v>
      </c>
      <c r="E21" s="374"/>
      <c r="F21" s="375" t="s">
        <v>531</v>
      </c>
      <c r="G21" s="376" t="s">
        <v>732</v>
      </c>
      <c r="H21" s="382" t="s">
        <v>533</v>
      </c>
      <c r="I21" s="377" t="s">
        <v>733</v>
      </c>
      <c r="J21" s="378">
        <v>2.1</v>
      </c>
      <c r="K21" s="378">
        <v>1.4</v>
      </c>
      <c r="L21" s="377">
        <v>3</v>
      </c>
      <c r="M21" s="379">
        <f t="shared" si="0"/>
        <v>8.82</v>
      </c>
      <c r="N21" s="383">
        <v>0</v>
      </c>
      <c r="O21" s="384">
        <v>0</v>
      </c>
      <c r="P21" s="192"/>
      <c r="Q21" s="417" t="e">
        <f t="shared" si="6"/>
        <v>#DIV/0!</v>
      </c>
      <c r="R21" s="413">
        <f>SVS!C$59</f>
        <v>0</v>
      </c>
      <c r="S21" s="418" t="e">
        <f t="shared" si="7"/>
        <v>#DIV/0!</v>
      </c>
      <c r="T21" s="419" t="e">
        <f t="shared" si="8"/>
        <v>#DIV/0!</v>
      </c>
      <c r="U21" s="421">
        <v>0</v>
      </c>
    </row>
    <row r="22" spans="1:21">
      <c r="A22" s="374">
        <v>15</v>
      </c>
      <c r="B22" s="374">
        <v>305</v>
      </c>
      <c r="C22" s="374" t="s">
        <v>523</v>
      </c>
      <c r="D22" s="374" t="s">
        <v>530</v>
      </c>
      <c r="E22" s="374"/>
      <c r="F22" s="375" t="s">
        <v>531</v>
      </c>
      <c r="G22" s="376" t="s">
        <v>732</v>
      </c>
      <c r="H22" s="382" t="s">
        <v>533</v>
      </c>
      <c r="I22" s="377" t="s">
        <v>733</v>
      </c>
      <c r="J22" s="378">
        <v>1.05</v>
      </c>
      <c r="K22" s="378">
        <v>0.35</v>
      </c>
      <c r="L22" s="377">
        <v>2</v>
      </c>
      <c r="M22" s="379">
        <f t="shared" si="0"/>
        <v>0.73499999999999999</v>
      </c>
      <c r="N22" s="383">
        <v>0</v>
      </c>
      <c r="O22" s="384">
        <v>0</v>
      </c>
      <c r="P22" s="192"/>
      <c r="Q22" s="417" t="e">
        <f t="shared" si="6"/>
        <v>#DIV/0!</v>
      </c>
      <c r="R22" s="413">
        <f>SVS!C$59</f>
        <v>0</v>
      </c>
      <c r="S22" s="418" t="e">
        <f t="shared" si="7"/>
        <v>#DIV/0!</v>
      </c>
      <c r="T22" s="419" t="e">
        <f t="shared" si="8"/>
        <v>#DIV/0!</v>
      </c>
      <c r="U22" s="421">
        <v>0</v>
      </c>
    </row>
    <row r="23" spans="1:21">
      <c r="A23" s="374">
        <v>16</v>
      </c>
      <c r="B23" s="374">
        <v>305</v>
      </c>
      <c r="C23" s="374" t="s">
        <v>523</v>
      </c>
      <c r="D23" s="374" t="s">
        <v>69</v>
      </c>
      <c r="E23" s="374"/>
      <c r="F23" s="375" t="s">
        <v>532</v>
      </c>
      <c r="G23" s="376" t="s">
        <v>732</v>
      </c>
      <c r="H23" s="382" t="s">
        <v>533</v>
      </c>
      <c r="I23" s="377" t="s">
        <v>738</v>
      </c>
      <c r="J23" s="378">
        <v>0.95</v>
      </c>
      <c r="K23" s="378">
        <v>1.35</v>
      </c>
      <c r="L23" s="377">
        <v>1</v>
      </c>
      <c r="M23" s="379">
        <f>((J23*K23)/2)*L23*3.14</f>
        <v>2.013525</v>
      </c>
      <c r="N23" s="383">
        <v>0</v>
      </c>
      <c r="O23" s="384">
        <v>0</v>
      </c>
      <c r="P23" s="192"/>
      <c r="Q23" s="417" t="e">
        <f t="shared" si="6"/>
        <v>#DIV/0!</v>
      </c>
      <c r="R23" s="413">
        <f>SVS!C$59</f>
        <v>0</v>
      </c>
      <c r="S23" s="418" t="e">
        <f t="shared" si="7"/>
        <v>#DIV/0!</v>
      </c>
      <c r="T23" s="419" t="e">
        <f t="shared" si="8"/>
        <v>#DIV/0!</v>
      </c>
      <c r="U23" s="421">
        <v>0</v>
      </c>
    </row>
    <row r="24" spans="1:21">
      <c r="A24" s="374">
        <v>17</v>
      </c>
      <c r="B24" s="374">
        <v>305</v>
      </c>
      <c r="C24" s="374" t="s">
        <v>523</v>
      </c>
      <c r="D24" s="374" t="s">
        <v>524</v>
      </c>
      <c r="E24" s="374"/>
      <c r="F24" s="375" t="s">
        <v>532</v>
      </c>
      <c r="G24" s="376" t="s">
        <v>732</v>
      </c>
      <c r="H24" s="382" t="s">
        <v>533</v>
      </c>
      <c r="I24" s="377" t="s">
        <v>739</v>
      </c>
      <c r="J24" s="378">
        <v>0.35</v>
      </c>
      <c r="K24" s="378">
        <v>1.35</v>
      </c>
      <c r="L24" s="377">
        <v>1</v>
      </c>
      <c r="M24" s="379">
        <f t="shared" si="0"/>
        <v>0.47249999999999998</v>
      </c>
      <c r="N24" s="383">
        <v>0</v>
      </c>
      <c r="O24" s="384">
        <v>0</v>
      </c>
      <c r="P24" s="192"/>
      <c r="Q24" s="417" t="e">
        <f t="shared" si="6"/>
        <v>#DIV/0!</v>
      </c>
      <c r="R24" s="413">
        <f>SVS!C$59</f>
        <v>0</v>
      </c>
      <c r="S24" s="418" t="e">
        <f t="shared" si="7"/>
        <v>#DIV/0!</v>
      </c>
      <c r="T24" s="419" t="e">
        <f t="shared" si="8"/>
        <v>#DIV/0!</v>
      </c>
      <c r="U24" s="421">
        <v>0</v>
      </c>
    </row>
    <row r="25" spans="1:21">
      <c r="A25" s="374">
        <v>18</v>
      </c>
      <c r="B25" s="374">
        <v>305</v>
      </c>
      <c r="C25" s="374" t="s">
        <v>523</v>
      </c>
      <c r="D25" s="374" t="s">
        <v>524</v>
      </c>
      <c r="E25" s="374"/>
      <c r="F25" s="375" t="s">
        <v>532</v>
      </c>
      <c r="G25" s="376" t="s">
        <v>734</v>
      </c>
      <c r="H25" s="382" t="s">
        <v>533</v>
      </c>
      <c r="I25" s="377" t="s">
        <v>735</v>
      </c>
      <c r="J25" s="378">
        <v>2.2000000000000002</v>
      </c>
      <c r="K25" s="378">
        <v>1.3</v>
      </c>
      <c r="L25" s="377">
        <v>1</v>
      </c>
      <c r="M25" s="379">
        <f t="shared" si="0"/>
        <v>2.8600000000000003</v>
      </c>
      <c r="N25" s="383">
        <v>0</v>
      </c>
      <c r="O25" s="384">
        <v>0</v>
      </c>
      <c r="P25" s="192"/>
      <c r="Q25" s="417" t="e">
        <f t="shared" si="6"/>
        <v>#DIV/0!</v>
      </c>
      <c r="R25" s="413">
        <f>SVS!C$59</f>
        <v>0</v>
      </c>
      <c r="S25" s="418" t="e">
        <f t="shared" si="7"/>
        <v>#DIV/0!</v>
      </c>
      <c r="T25" s="419" t="e">
        <f t="shared" si="8"/>
        <v>#DIV/0!</v>
      </c>
      <c r="U25" s="421">
        <v>0</v>
      </c>
    </row>
    <row r="26" spans="1:21">
      <c r="A26" s="374">
        <v>19</v>
      </c>
      <c r="B26" s="374">
        <v>305</v>
      </c>
      <c r="C26" s="374" t="s">
        <v>523</v>
      </c>
      <c r="D26" s="374" t="s">
        <v>524</v>
      </c>
      <c r="E26" s="374"/>
      <c r="F26" s="375" t="s">
        <v>532</v>
      </c>
      <c r="G26" s="376" t="s">
        <v>732</v>
      </c>
      <c r="H26" s="382" t="s">
        <v>533</v>
      </c>
      <c r="I26" s="377" t="s">
        <v>740</v>
      </c>
      <c r="J26" s="378">
        <v>0.8</v>
      </c>
      <c r="K26" s="378">
        <v>0.8</v>
      </c>
      <c r="L26" s="377">
        <v>1</v>
      </c>
      <c r="M26" s="379">
        <f t="shared" si="0"/>
        <v>0.64000000000000012</v>
      </c>
      <c r="N26" s="383">
        <v>0</v>
      </c>
      <c r="O26" s="384">
        <v>0</v>
      </c>
      <c r="P26" s="192"/>
      <c r="Q26" s="417" t="e">
        <f t="shared" si="6"/>
        <v>#DIV/0!</v>
      </c>
      <c r="R26" s="413">
        <f>SVS!C$59</f>
        <v>0</v>
      </c>
      <c r="S26" s="418" t="e">
        <f t="shared" si="7"/>
        <v>#DIV/0!</v>
      </c>
      <c r="T26" s="419" t="e">
        <f t="shared" si="8"/>
        <v>#DIV/0!</v>
      </c>
      <c r="U26" s="421">
        <v>0</v>
      </c>
    </row>
    <row r="27" spans="1:21">
      <c r="A27" s="374">
        <v>20</v>
      </c>
      <c r="B27" s="374">
        <v>306</v>
      </c>
      <c r="C27" s="374" t="s">
        <v>523</v>
      </c>
      <c r="D27" s="374" t="s">
        <v>524</v>
      </c>
      <c r="E27" s="374"/>
      <c r="F27" s="375" t="s">
        <v>83</v>
      </c>
      <c r="G27" s="376" t="s">
        <v>732</v>
      </c>
      <c r="H27" s="385"/>
      <c r="I27" s="377" t="s">
        <v>733</v>
      </c>
      <c r="J27" s="378">
        <v>1.4</v>
      </c>
      <c r="K27" s="378">
        <v>1.3</v>
      </c>
      <c r="L27" s="377">
        <v>113</v>
      </c>
      <c r="M27" s="379">
        <f>J27*K27*L27</f>
        <v>205.65999999999997</v>
      </c>
      <c r="N27" s="386" t="s">
        <v>761</v>
      </c>
      <c r="O27" s="381">
        <f>(M27*2)</f>
        <v>411.31999999999994</v>
      </c>
      <c r="P27" s="192"/>
      <c r="Q27" s="417" t="e">
        <f t="shared" si="6"/>
        <v>#DIV/0!</v>
      </c>
      <c r="R27" s="413">
        <f>SVS!C$59</f>
        <v>0</v>
      </c>
      <c r="S27" s="418" t="e">
        <f t="shared" si="7"/>
        <v>#DIV/0!</v>
      </c>
      <c r="T27" s="419" t="e">
        <f>S27</f>
        <v>#DIV/0!</v>
      </c>
      <c r="U27" s="421">
        <v>0</v>
      </c>
    </row>
    <row r="28" spans="1:21">
      <c r="A28" s="374">
        <v>21</v>
      </c>
      <c r="B28" s="374">
        <v>306</v>
      </c>
      <c r="C28" s="374" t="s">
        <v>523</v>
      </c>
      <c r="D28" s="374" t="s">
        <v>524</v>
      </c>
      <c r="E28" s="374" t="s">
        <v>525</v>
      </c>
      <c r="F28" s="375" t="s">
        <v>523</v>
      </c>
      <c r="G28" s="376" t="s">
        <v>732</v>
      </c>
      <c r="H28" s="385"/>
      <c r="I28" s="377" t="s">
        <v>733</v>
      </c>
      <c r="J28" s="378">
        <v>2.1</v>
      </c>
      <c r="K28" s="378">
        <v>1.35</v>
      </c>
      <c r="L28" s="377">
        <v>1</v>
      </c>
      <c r="M28" s="379">
        <f t="shared" ref="M28:M91" si="9">J28*K28*L28</f>
        <v>2.8350000000000004</v>
      </c>
      <c r="N28" s="386" t="s">
        <v>761</v>
      </c>
      <c r="O28" s="381">
        <f t="shared" ref="O28:O35" si="10">(M28*2)</f>
        <v>5.6700000000000008</v>
      </c>
      <c r="P28" s="192"/>
      <c r="Q28" s="417" t="e">
        <f t="shared" si="6"/>
        <v>#DIV/0!</v>
      </c>
      <c r="R28" s="413">
        <f>SVS!C$59</f>
        <v>0</v>
      </c>
      <c r="S28" s="418" t="e">
        <f t="shared" si="7"/>
        <v>#DIV/0!</v>
      </c>
      <c r="T28" s="419" t="e">
        <f t="shared" ref="T28:T35" si="11">S28</f>
        <v>#DIV/0!</v>
      </c>
      <c r="U28" s="421">
        <v>0</v>
      </c>
    </row>
    <row r="29" spans="1:21">
      <c r="A29" s="374">
        <v>22</v>
      </c>
      <c r="B29" s="374">
        <v>306</v>
      </c>
      <c r="C29" s="374" t="s">
        <v>523</v>
      </c>
      <c r="D29" s="374" t="s">
        <v>524</v>
      </c>
      <c r="E29" s="374">
        <v>4</v>
      </c>
      <c r="F29" s="375" t="s">
        <v>523</v>
      </c>
      <c r="G29" s="376" t="s">
        <v>732</v>
      </c>
      <c r="H29" s="385"/>
      <c r="I29" s="377" t="s">
        <v>733</v>
      </c>
      <c r="J29" s="378">
        <v>2.1</v>
      </c>
      <c r="K29" s="378">
        <v>1.35</v>
      </c>
      <c r="L29" s="377">
        <v>2</v>
      </c>
      <c r="M29" s="379">
        <f t="shared" si="9"/>
        <v>5.6700000000000008</v>
      </c>
      <c r="N29" s="386" t="s">
        <v>761</v>
      </c>
      <c r="O29" s="381">
        <f t="shared" si="10"/>
        <v>11.340000000000002</v>
      </c>
      <c r="P29" s="192"/>
      <c r="Q29" s="417" t="e">
        <f t="shared" si="6"/>
        <v>#DIV/0!</v>
      </c>
      <c r="R29" s="413">
        <f>SVS!C$59</f>
        <v>0</v>
      </c>
      <c r="S29" s="418" t="e">
        <f t="shared" si="7"/>
        <v>#DIV/0!</v>
      </c>
      <c r="T29" s="419" t="e">
        <f t="shared" si="11"/>
        <v>#DIV/0!</v>
      </c>
      <c r="U29" s="421">
        <v>0</v>
      </c>
    </row>
    <row r="30" spans="1:21">
      <c r="A30" s="374">
        <v>23</v>
      </c>
      <c r="B30" s="374">
        <v>306</v>
      </c>
      <c r="C30" s="374" t="s">
        <v>523</v>
      </c>
      <c r="D30" s="374" t="s">
        <v>524</v>
      </c>
      <c r="E30" s="374">
        <v>274</v>
      </c>
      <c r="F30" s="375" t="s">
        <v>523</v>
      </c>
      <c r="G30" s="376" t="s">
        <v>732</v>
      </c>
      <c r="H30" s="385"/>
      <c r="I30" s="377" t="s">
        <v>733</v>
      </c>
      <c r="J30" s="378">
        <v>2.1</v>
      </c>
      <c r="K30" s="378">
        <v>1.35</v>
      </c>
      <c r="L30" s="377">
        <v>3</v>
      </c>
      <c r="M30" s="379">
        <f t="shared" si="9"/>
        <v>8.5050000000000008</v>
      </c>
      <c r="N30" s="386" t="s">
        <v>761</v>
      </c>
      <c r="O30" s="381">
        <f t="shared" si="10"/>
        <v>17.010000000000002</v>
      </c>
      <c r="P30" s="192"/>
      <c r="Q30" s="417" t="e">
        <f t="shared" si="6"/>
        <v>#DIV/0!</v>
      </c>
      <c r="R30" s="413">
        <f>SVS!C$59</f>
        <v>0</v>
      </c>
      <c r="S30" s="418" t="e">
        <f t="shared" si="7"/>
        <v>#DIV/0!</v>
      </c>
      <c r="T30" s="419" t="e">
        <f t="shared" si="11"/>
        <v>#DIV/0!</v>
      </c>
      <c r="U30" s="421">
        <v>0</v>
      </c>
    </row>
    <row r="31" spans="1:21">
      <c r="A31" s="374">
        <v>24</v>
      </c>
      <c r="B31" s="374">
        <v>306</v>
      </c>
      <c r="C31" s="374" t="s">
        <v>523</v>
      </c>
      <c r="D31" s="374" t="s">
        <v>524</v>
      </c>
      <c r="E31" s="374" t="s">
        <v>526</v>
      </c>
      <c r="F31" s="375" t="s">
        <v>523</v>
      </c>
      <c r="G31" s="376" t="s">
        <v>732</v>
      </c>
      <c r="H31" s="385"/>
      <c r="I31" s="377" t="s">
        <v>733</v>
      </c>
      <c r="J31" s="378">
        <v>2.1</v>
      </c>
      <c r="K31" s="378">
        <v>1.35</v>
      </c>
      <c r="L31" s="377">
        <v>1</v>
      </c>
      <c r="M31" s="379">
        <f t="shared" si="9"/>
        <v>2.8350000000000004</v>
      </c>
      <c r="N31" s="386" t="s">
        <v>761</v>
      </c>
      <c r="O31" s="381">
        <f t="shared" si="10"/>
        <v>5.6700000000000008</v>
      </c>
      <c r="P31" s="192"/>
      <c r="Q31" s="417" t="e">
        <f t="shared" si="6"/>
        <v>#DIV/0!</v>
      </c>
      <c r="R31" s="413">
        <f>SVS!C$59</f>
        <v>0</v>
      </c>
      <c r="S31" s="418" t="e">
        <f t="shared" si="7"/>
        <v>#DIV/0!</v>
      </c>
      <c r="T31" s="419" t="e">
        <f t="shared" si="11"/>
        <v>#DIV/0!</v>
      </c>
      <c r="U31" s="421">
        <v>0</v>
      </c>
    </row>
    <row r="32" spans="1:21">
      <c r="A32" s="374">
        <v>25</v>
      </c>
      <c r="B32" s="374">
        <v>306</v>
      </c>
      <c r="C32" s="374" t="s">
        <v>523</v>
      </c>
      <c r="D32" s="374" t="s">
        <v>524</v>
      </c>
      <c r="E32" s="374">
        <v>275</v>
      </c>
      <c r="F32" s="375" t="s">
        <v>523</v>
      </c>
      <c r="G32" s="376" t="s">
        <v>732</v>
      </c>
      <c r="H32" s="385"/>
      <c r="I32" s="377" t="s">
        <v>733</v>
      </c>
      <c r="J32" s="378">
        <v>2.1</v>
      </c>
      <c r="K32" s="378">
        <v>1.35</v>
      </c>
      <c r="L32" s="377">
        <v>2</v>
      </c>
      <c r="M32" s="379">
        <f t="shared" si="9"/>
        <v>5.6700000000000008</v>
      </c>
      <c r="N32" s="386" t="s">
        <v>761</v>
      </c>
      <c r="O32" s="381">
        <f t="shared" si="10"/>
        <v>11.340000000000002</v>
      </c>
      <c r="P32" s="192"/>
      <c r="Q32" s="417" t="e">
        <f t="shared" si="6"/>
        <v>#DIV/0!</v>
      </c>
      <c r="R32" s="413">
        <f>SVS!C$59</f>
        <v>0</v>
      </c>
      <c r="S32" s="418" t="e">
        <f t="shared" si="7"/>
        <v>#DIV/0!</v>
      </c>
      <c r="T32" s="419" t="e">
        <f t="shared" si="11"/>
        <v>#DIV/0!</v>
      </c>
      <c r="U32" s="421">
        <v>0</v>
      </c>
    </row>
    <row r="33" spans="1:21">
      <c r="A33" s="374">
        <v>26</v>
      </c>
      <c r="B33" s="374">
        <v>306</v>
      </c>
      <c r="C33" s="374" t="s">
        <v>523</v>
      </c>
      <c r="D33" s="374" t="s">
        <v>524</v>
      </c>
      <c r="E33" s="374">
        <v>276</v>
      </c>
      <c r="F33" s="375" t="s">
        <v>523</v>
      </c>
      <c r="G33" s="376" t="s">
        <v>732</v>
      </c>
      <c r="H33" s="385"/>
      <c r="I33" s="377" t="s">
        <v>733</v>
      </c>
      <c r="J33" s="378">
        <v>2.1</v>
      </c>
      <c r="K33" s="378">
        <v>1.35</v>
      </c>
      <c r="L33" s="377">
        <v>1</v>
      </c>
      <c r="M33" s="379">
        <f t="shared" si="9"/>
        <v>2.8350000000000004</v>
      </c>
      <c r="N33" s="386" t="s">
        <v>761</v>
      </c>
      <c r="O33" s="381">
        <f t="shared" si="10"/>
        <v>5.6700000000000008</v>
      </c>
      <c r="P33" s="192"/>
      <c r="Q33" s="417" t="e">
        <f t="shared" si="6"/>
        <v>#DIV/0!</v>
      </c>
      <c r="R33" s="413">
        <f>SVS!C$59</f>
        <v>0</v>
      </c>
      <c r="S33" s="418" t="e">
        <f t="shared" si="7"/>
        <v>#DIV/0!</v>
      </c>
      <c r="T33" s="419" t="e">
        <f t="shared" si="11"/>
        <v>#DIV/0!</v>
      </c>
      <c r="U33" s="421">
        <v>0</v>
      </c>
    </row>
    <row r="34" spans="1:21">
      <c r="A34" s="374">
        <v>27</v>
      </c>
      <c r="B34" s="374">
        <v>306</v>
      </c>
      <c r="C34" s="374" t="s">
        <v>523</v>
      </c>
      <c r="D34" s="374" t="s">
        <v>524</v>
      </c>
      <c r="E34" s="374">
        <v>277</v>
      </c>
      <c r="F34" s="375" t="s">
        <v>523</v>
      </c>
      <c r="G34" s="376" t="s">
        <v>732</v>
      </c>
      <c r="H34" s="385"/>
      <c r="I34" s="377" t="s">
        <v>733</v>
      </c>
      <c r="J34" s="378">
        <v>2.1</v>
      </c>
      <c r="K34" s="378">
        <v>1.35</v>
      </c>
      <c r="L34" s="377">
        <v>1</v>
      </c>
      <c r="M34" s="379">
        <f t="shared" si="9"/>
        <v>2.8350000000000004</v>
      </c>
      <c r="N34" s="386" t="s">
        <v>761</v>
      </c>
      <c r="O34" s="381">
        <f t="shared" si="10"/>
        <v>5.6700000000000008</v>
      </c>
      <c r="P34" s="192"/>
      <c r="Q34" s="417" t="e">
        <f t="shared" si="6"/>
        <v>#DIV/0!</v>
      </c>
      <c r="R34" s="413">
        <f>SVS!C$59</f>
        <v>0</v>
      </c>
      <c r="S34" s="418" t="e">
        <f t="shared" si="7"/>
        <v>#DIV/0!</v>
      </c>
      <c r="T34" s="419" t="e">
        <f t="shared" si="11"/>
        <v>#DIV/0!</v>
      </c>
      <c r="U34" s="421">
        <v>0</v>
      </c>
    </row>
    <row r="35" spans="1:21">
      <c r="A35" s="374">
        <v>28</v>
      </c>
      <c r="B35" s="374">
        <v>306</v>
      </c>
      <c r="C35" s="374" t="s">
        <v>523</v>
      </c>
      <c r="D35" s="374" t="s">
        <v>524</v>
      </c>
      <c r="E35" s="374" t="s">
        <v>527</v>
      </c>
      <c r="F35" s="375" t="s">
        <v>528</v>
      </c>
      <c r="G35" s="376" t="s">
        <v>732</v>
      </c>
      <c r="H35" s="385"/>
      <c r="I35" s="377" t="s">
        <v>733</v>
      </c>
      <c r="J35" s="378">
        <v>2.1</v>
      </c>
      <c r="K35" s="378">
        <v>1.35</v>
      </c>
      <c r="L35" s="377">
        <v>2</v>
      </c>
      <c r="M35" s="379">
        <f t="shared" si="9"/>
        <v>5.6700000000000008</v>
      </c>
      <c r="N35" s="386" t="s">
        <v>761</v>
      </c>
      <c r="O35" s="381">
        <f t="shared" si="10"/>
        <v>11.340000000000002</v>
      </c>
      <c r="P35" s="192"/>
      <c r="Q35" s="417" t="e">
        <f t="shared" si="6"/>
        <v>#DIV/0!</v>
      </c>
      <c r="R35" s="413">
        <f>SVS!C$59</f>
        <v>0</v>
      </c>
      <c r="S35" s="418" t="e">
        <f t="shared" si="7"/>
        <v>#DIV/0!</v>
      </c>
      <c r="T35" s="419" t="e">
        <f t="shared" si="11"/>
        <v>#DIV/0!</v>
      </c>
      <c r="U35" s="421">
        <v>0</v>
      </c>
    </row>
    <row r="36" spans="1:21">
      <c r="A36" s="374">
        <v>29</v>
      </c>
      <c r="B36" s="374">
        <v>306</v>
      </c>
      <c r="C36" s="374" t="s">
        <v>523</v>
      </c>
      <c r="D36" s="374" t="s">
        <v>524</v>
      </c>
      <c r="E36" s="374"/>
      <c r="F36" s="375" t="s">
        <v>83</v>
      </c>
      <c r="G36" s="376" t="s">
        <v>732</v>
      </c>
      <c r="H36" s="387"/>
      <c r="I36" s="377" t="s">
        <v>733</v>
      </c>
      <c r="J36" s="378">
        <v>1.45</v>
      </c>
      <c r="K36" s="378">
        <v>1.3</v>
      </c>
      <c r="L36" s="377">
        <v>11</v>
      </c>
      <c r="M36" s="379">
        <f t="shared" si="9"/>
        <v>20.734999999999999</v>
      </c>
      <c r="N36" s="380" t="s">
        <v>760</v>
      </c>
      <c r="O36" s="381">
        <f t="shared" ref="O36:O47" si="12">(M36*2)*2</f>
        <v>82.94</v>
      </c>
      <c r="P36" s="192"/>
      <c r="Q36" s="417" t="e">
        <f t="shared" si="6"/>
        <v>#DIV/0!</v>
      </c>
      <c r="R36" s="413">
        <f>SVS!C$59</f>
        <v>0</v>
      </c>
      <c r="S36" s="418" t="e">
        <f t="shared" si="7"/>
        <v>#DIV/0!</v>
      </c>
      <c r="T36" s="419" t="e">
        <f t="shared" ref="T36:T47" si="13">S36/2</f>
        <v>#DIV/0!</v>
      </c>
      <c r="U36" s="420" t="e">
        <f t="shared" ref="U36:U47" si="14">S36/2</f>
        <v>#DIV/0!</v>
      </c>
    </row>
    <row r="37" spans="1:21">
      <c r="A37" s="374">
        <v>30</v>
      </c>
      <c r="B37" s="374">
        <v>306</v>
      </c>
      <c r="C37" s="374" t="s">
        <v>523</v>
      </c>
      <c r="D37" s="374" t="s">
        <v>524</v>
      </c>
      <c r="E37" s="374" t="s">
        <v>534</v>
      </c>
      <c r="F37" s="375" t="s">
        <v>535</v>
      </c>
      <c r="G37" s="376" t="s">
        <v>732</v>
      </c>
      <c r="H37" s="387"/>
      <c r="I37" s="377" t="s">
        <v>735</v>
      </c>
      <c r="J37" s="378">
        <v>3.2</v>
      </c>
      <c r="K37" s="378">
        <v>1.4</v>
      </c>
      <c r="L37" s="377">
        <v>1</v>
      </c>
      <c r="M37" s="379">
        <f t="shared" si="9"/>
        <v>4.4799999999999995</v>
      </c>
      <c r="N37" s="380" t="s">
        <v>760</v>
      </c>
      <c r="O37" s="381">
        <f t="shared" si="12"/>
        <v>17.919999999999998</v>
      </c>
      <c r="P37" s="192"/>
      <c r="Q37" s="417" t="e">
        <f t="shared" si="6"/>
        <v>#DIV/0!</v>
      </c>
      <c r="R37" s="413">
        <f>SVS!C$59</f>
        <v>0</v>
      </c>
      <c r="S37" s="418" t="e">
        <f t="shared" si="7"/>
        <v>#DIV/0!</v>
      </c>
      <c r="T37" s="419" t="e">
        <f t="shared" si="13"/>
        <v>#DIV/0!</v>
      </c>
      <c r="U37" s="420" t="e">
        <f t="shared" si="14"/>
        <v>#DIV/0!</v>
      </c>
    </row>
    <row r="38" spans="1:21">
      <c r="A38" s="374">
        <v>31</v>
      </c>
      <c r="B38" s="374">
        <v>306</v>
      </c>
      <c r="C38" s="374" t="s">
        <v>523</v>
      </c>
      <c r="D38" s="374" t="s">
        <v>524</v>
      </c>
      <c r="E38" s="374"/>
      <c r="F38" s="375" t="s">
        <v>162</v>
      </c>
      <c r="G38" s="376" t="s">
        <v>732</v>
      </c>
      <c r="H38" s="387"/>
      <c r="I38" s="377" t="s">
        <v>733</v>
      </c>
      <c r="J38" s="378">
        <v>2.1</v>
      </c>
      <c r="K38" s="378">
        <v>1.35</v>
      </c>
      <c r="L38" s="377">
        <v>1</v>
      </c>
      <c r="M38" s="379">
        <f t="shared" si="9"/>
        <v>2.8350000000000004</v>
      </c>
      <c r="N38" s="380" t="s">
        <v>760</v>
      </c>
      <c r="O38" s="381">
        <f t="shared" si="12"/>
        <v>11.340000000000002</v>
      </c>
      <c r="P38" s="192"/>
      <c r="Q38" s="417" t="e">
        <f t="shared" si="6"/>
        <v>#DIV/0!</v>
      </c>
      <c r="R38" s="413">
        <f>SVS!C$59</f>
        <v>0</v>
      </c>
      <c r="S38" s="418" t="e">
        <f t="shared" si="7"/>
        <v>#DIV/0!</v>
      </c>
      <c r="T38" s="419" t="e">
        <f t="shared" si="13"/>
        <v>#DIV/0!</v>
      </c>
      <c r="U38" s="420" t="e">
        <f t="shared" si="14"/>
        <v>#DIV/0!</v>
      </c>
    </row>
    <row r="39" spans="1:21">
      <c r="A39" s="374">
        <v>32</v>
      </c>
      <c r="B39" s="374">
        <v>306</v>
      </c>
      <c r="C39" s="374" t="s">
        <v>523</v>
      </c>
      <c r="D39" s="374" t="s">
        <v>524</v>
      </c>
      <c r="E39" s="374" t="s">
        <v>536</v>
      </c>
      <c r="F39" s="375" t="s">
        <v>523</v>
      </c>
      <c r="G39" s="376" t="s">
        <v>732</v>
      </c>
      <c r="H39" s="387"/>
      <c r="I39" s="377" t="s">
        <v>733</v>
      </c>
      <c r="J39" s="378">
        <v>2.1</v>
      </c>
      <c r="K39" s="378">
        <v>1.35</v>
      </c>
      <c r="L39" s="377">
        <v>2</v>
      </c>
      <c r="M39" s="379">
        <f t="shared" si="9"/>
        <v>5.6700000000000008</v>
      </c>
      <c r="N39" s="380" t="s">
        <v>760</v>
      </c>
      <c r="O39" s="381">
        <f t="shared" si="12"/>
        <v>22.680000000000003</v>
      </c>
      <c r="P39" s="192"/>
      <c r="Q39" s="417" t="e">
        <f t="shared" si="6"/>
        <v>#DIV/0!</v>
      </c>
      <c r="R39" s="413">
        <f>SVS!C$59</f>
        <v>0</v>
      </c>
      <c r="S39" s="418" t="e">
        <f t="shared" si="7"/>
        <v>#DIV/0!</v>
      </c>
      <c r="T39" s="419" t="e">
        <f t="shared" si="13"/>
        <v>#DIV/0!</v>
      </c>
      <c r="U39" s="420" t="e">
        <f t="shared" si="14"/>
        <v>#DIV/0!</v>
      </c>
    </row>
    <row r="40" spans="1:21">
      <c r="A40" s="374">
        <v>33</v>
      </c>
      <c r="B40" s="374">
        <v>306</v>
      </c>
      <c r="C40" s="374" t="s">
        <v>523</v>
      </c>
      <c r="D40" s="374" t="s">
        <v>524</v>
      </c>
      <c r="E40" s="374" t="s">
        <v>537</v>
      </c>
      <c r="F40" s="375" t="s">
        <v>121</v>
      </c>
      <c r="G40" s="376" t="s">
        <v>732</v>
      </c>
      <c r="H40" s="387"/>
      <c r="I40" s="377" t="s">
        <v>733</v>
      </c>
      <c r="J40" s="378">
        <v>2.1</v>
      </c>
      <c r="K40" s="378">
        <v>1.35</v>
      </c>
      <c r="L40" s="377">
        <v>1</v>
      </c>
      <c r="M40" s="379">
        <f t="shared" si="9"/>
        <v>2.8350000000000004</v>
      </c>
      <c r="N40" s="380" t="s">
        <v>760</v>
      </c>
      <c r="O40" s="381">
        <f t="shared" si="12"/>
        <v>11.340000000000002</v>
      </c>
      <c r="P40" s="192"/>
      <c r="Q40" s="417" t="e">
        <f t="shared" si="6"/>
        <v>#DIV/0!</v>
      </c>
      <c r="R40" s="413">
        <f>SVS!C$59</f>
        <v>0</v>
      </c>
      <c r="S40" s="418" t="e">
        <f t="shared" si="7"/>
        <v>#DIV/0!</v>
      </c>
      <c r="T40" s="419" t="e">
        <f t="shared" si="13"/>
        <v>#DIV/0!</v>
      </c>
      <c r="U40" s="420" t="e">
        <f t="shared" si="14"/>
        <v>#DIV/0!</v>
      </c>
    </row>
    <row r="41" spans="1:21">
      <c r="A41" s="374">
        <v>34</v>
      </c>
      <c r="B41" s="374">
        <v>306</v>
      </c>
      <c r="C41" s="374" t="s">
        <v>523</v>
      </c>
      <c r="D41" s="374" t="s">
        <v>524</v>
      </c>
      <c r="E41" s="374" t="s">
        <v>538</v>
      </c>
      <c r="F41" s="375" t="s">
        <v>523</v>
      </c>
      <c r="G41" s="376" t="s">
        <v>732</v>
      </c>
      <c r="H41" s="387"/>
      <c r="I41" s="377" t="s">
        <v>733</v>
      </c>
      <c r="J41" s="378">
        <v>2.1</v>
      </c>
      <c r="K41" s="378">
        <v>1.35</v>
      </c>
      <c r="L41" s="377">
        <v>1</v>
      </c>
      <c r="M41" s="379">
        <f t="shared" si="9"/>
        <v>2.8350000000000004</v>
      </c>
      <c r="N41" s="380" t="s">
        <v>760</v>
      </c>
      <c r="O41" s="381">
        <f t="shared" si="12"/>
        <v>11.340000000000002</v>
      </c>
      <c r="P41" s="192"/>
      <c r="Q41" s="417" t="e">
        <f t="shared" si="6"/>
        <v>#DIV/0!</v>
      </c>
      <c r="R41" s="413">
        <f>SVS!C$59</f>
        <v>0</v>
      </c>
      <c r="S41" s="418" t="e">
        <f t="shared" si="7"/>
        <v>#DIV/0!</v>
      </c>
      <c r="T41" s="419" t="e">
        <f t="shared" si="13"/>
        <v>#DIV/0!</v>
      </c>
      <c r="U41" s="420" t="e">
        <f t="shared" si="14"/>
        <v>#DIV/0!</v>
      </c>
    </row>
    <row r="42" spans="1:21">
      <c r="A42" s="374">
        <v>35</v>
      </c>
      <c r="B42" s="374">
        <v>306</v>
      </c>
      <c r="C42" s="374" t="s">
        <v>523</v>
      </c>
      <c r="D42" s="374" t="s">
        <v>524</v>
      </c>
      <c r="E42" s="374" t="s">
        <v>539</v>
      </c>
      <c r="F42" s="375" t="s">
        <v>523</v>
      </c>
      <c r="G42" s="376" t="s">
        <v>732</v>
      </c>
      <c r="H42" s="387"/>
      <c r="I42" s="377" t="s">
        <v>733</v>
      </c>
      <c r="J42" s="378">
        <v>2.1</v>
      </c>
      <c r="K42" s="378">
        <v>1.35</v>
      </c>
      <c r="L42" s="377">
        <v>1</v>
      </c>
      <c r="M42" s="379">
        <f t="shared" si="9"/>
        <v>2.8350000000000004</v>
      </c>
      <c r="N42" s="380" t="s">
        <v>760</v>
      </c>
      <c r="O42" s="381">
        <f t="shared" si="12"/>
        <v>11.340000000000002</v>
      </c>
      <c r="P42" s="192"/>
      <c r="Q42" s="417" t="e">
        <f t="shared" si="6"/>
        <v>#DIV/0!</v>
      </c>
      <c r="R42" s="413">
        <f>SVS!C$59</f>
        <v>0</v>
      </c>
      <c r="S42" s="418" t="e">
        <f t="shared" si="7"/>
        <v>#DIV/0!</v>
      </c>
      <c r="T42" s="419" t="e">
        <f t="shared" si="13"/>
        <v>#DIV/0!</v>
      </c>
      <c r="U42" s="420" t="e">
        <f t="shared" si="14"/>
        <v>#DIV/0!</v>
      </c>
    </row>
    <row r="43" spans="1:21">
      <c r="A43" s="374">
        <v>36</v>
      </c>
      <c r="B43" s="374">
        <v>306</v>
      </c>
      <c r="C43" s="374" t="s">
        <v>523</v>
      </c>
      <c r="D43" s="374" t="s">
        <v>524</v>
      </c>
      <c r="E43" s="374" t="s">
        <v>540</v>
      </c>
      <c r="F43" s="375" t="s">
        <v>523</v>
      </c>
      <c r="G43" s="376" t="s">
        <v>732</v>
      </c>
      <c r="H43" s="387"/>
      <c r="I43" s="377" t="s">
        <v>733</v>
      </c>
      <c r="J43" s="378">
        <v>2.1</v>
      </c>
      <c r="K43" s="378">
        <v>1.35</v>
      </c>
      <c r="L43" s="377">
        <v>1</v>
      </c>
      <c r="M43" s="379">
        <f t="shared" si="9"/>
        <v>2.8350000000000004</v>
      </c>
      <c r="N43" s="380" t="s">
        <v>760</v>
      </c>
      <c r="O43" s="381">
        <f t="shared" si="12"/>
        <v>11.340000000000002</v>
      </c>
      <c r="P43" s="192"/>
      <c r="Q43" s="417" t="e">
        <f t="shared" si="6"/>
        <v>#DIV/0!</v>
      </c>
      <c r="R43" s="413">
        <f>SVS!C$59</f>
        <v>0</v>
      </c>
      <c r="S43" s="418" t="e">
        <f t="shared" si="7"/>
        <v>#DIV/0!</v>
      </c>
      <c r="T43" s="419" t="e">
        <f t="shared" si="13"/>
        <v>#DIV/0!</v>
      </c>
      <c r="U43" s="420" t="e">
        <f t="shared" si="14"/>
        <v>#DIV/0!</v>
      </c>
    </row>
    <row r="44" spans="1:21">
      <c r="A44" s="374">
        <v>37</v>
      </c>
      <c r="B44" s="374">
        <v>306</v>
      </c>
      <c r="C44" s="374" t="s">
        <v>523</v>
      </c>
      <c r="D44" s="374" t="s">
        <v>524</v>
      </c>
      <c r="E44" s="374" t="s">
        <v>541</v>
      </c>
      <c r="F44" s="375" t="s">
        <v>523</v>
      </c>
      <c r="G44" s="376" t="s">
        <v>732</v>
      </c>
      <c r="H44" s="387"/>
      <c r="I44" s="377" t="s">
        <v>733</v>
      </c>
      <c r="J44" s="378">
        <v>2.1</v>
      </c>
      <c r="K44" s="378">
        <v>1.35</v>
      </c>
      <c r="L44" s="377">
        <v>2</v>
      </c>
      <c r="M44" s="379">
        <f t="shared" si="9"/>
        <v>5.6700000000000008</v>
      </c>
      <c r="N44" s="380" t="s">
        <v>760</v>
      </c>
      <c r="O44" s="381">
        <f t="shared" si="12"/>
        <v>22.680000000000003</v>
      </c>
      <c r="P44" s="192"/>
      <c r="Q44" s="417" t="e">
        <f t="shared" si="6"/>
        <v>#DIV/0!</v>
      </c>
      <c r="R44" s="413">
        <f>SVS!C$59</f>
        <v>0</v>
      </c>
      <c r="S44" s="418" t="e">
        <f t="shared" si="7"/>
        <v>#DIV/0!</v>
      </c>
      <c r="T44" s="419" t="e">
        <f t="shared" si="13"/>
        <v>#DIV/0!</v>
      </c>
      <c r="U44" s="420" t="e">
        <f t="shared" si="14"/>
        <v>#DIV/0!</v>
      </c>
    </row>
    <row r="45" spans="1:21">
      <c r="A45" s="374">
        <v>38</v>
      </c>
      <c r="B45" s="374">
        <v>306</v>
      </c>
      <c r="C45" s="374" t="s">
        <v>523</v>
      </c>
      <c r="D45" s="374" t="s">
        <v>524</v>
      </c>
      <c r="E45" s="374" t="s">
        <v>542</v>
      </c>
      <c r="F45" s="375" t="s">
        <v>523</v>
      </c>
      <c r="G45" s="376" t="s">
        <v>732</v>
      </c>
      <c r="H45" s="387"/>
      <c r="I45" s="377" t="s">
        <v>733</v>
      </c>
      <c r="J45" s="378">
        <v>2.1</v>
      </c>
      <c r="K45" s="378">
        <v>1.35</v>
      </c>
      <c r="L45" s="377">
        <v>2</v>
      </c>
      <c r="M45" s="379">
        <f t="shared" si="9"/>
        <v>5.6700000000000008</v>
      </c>
      <c r="N45" s="380" t="s">
        <v>760</v>
      </c>
      <c r="O45" s="381">
        <f t="shared" si="12"/>
        <v>22.680000000000003</v>
      </c>
      <c r="P45" s="192"/>
      <c r="Q45" s="417" t="e">
        <f t="shared" si="6"/>
        <v>#DIV/0!</v>
      </c>
      <c r="R45" s="413">
        <f>SVS!C$59</f>
        <v>0</v>
      </c>
      <c r="S45" s="418" t="e">
        <f t="shared" si="7"/>
        <v>#DIV/0!</v>
      </c>
      <c r="T45" s="419" t="e">
        <f t="shared" si="13"/>
        <v>#DIV/0!</v>
      </c>
      <c r="U45" s="420" t="e">
        <f t="shared" si="14"/>
        <v>#DIV/0!</v>
      </c>
    </row>
    <row r="46" spans="1:21">
      <c r="A46" s="374">
        <v>39</v>
      </c>
      <c r="B46" s="374">
        <v>306</v>
      </c>
      <c r="C46" s="374" t="s">
        <v>523</v>
      </c>
      <c r="D46" s="374" t="s">
        <v>524</v>
      </c>
      <c r="E46" s="374" t="s">
        <v>543</v>
      </c>
      <c r="F46" s="375" t="s">
        <v>523</v>
      </c>
      <c r="G46" s="376" t="s">
        <v>732</v>
      </c>
      <c r="H46" s="387"/>
      <c r="I46" s="377" t="s">
        <v>733</v>
      </c>
      <c r="J46" s="378">
        <v>2.1</v>
      </c>
      <c r="K46" s="378">
        <v>1.35</v>
      </c>
      <c r="L46" s="377">
        <v>1</v>
      </c>
      <c r="M46" s="379">
        <f t="shared" si="9"/>
        <v>2.8350000000000004</v>
      </c>
      <c r="N46" s="380" t="s">
        <v>760</v>
      </c>
      <c r="O46" s="381">
        <f t="shared" si="12"/>
        <v>11.340000000000002</v>
      </c>
      <c r="P46" s="192"/>
      <c r="Q46" s="417" t="e">
        <f t="shared" si="6"/>
        <v>#DIV/0!</v>
      </c>
      <c r="R46" s="413">
        <f>SVS!C$59</f>
        <v>0</v>
      </c>
      <c r="S46" s="418" t="e">
        <f t="shared" si="7"/>
        <v>#DIV/0!</v>
      </c>
      <c r="T46" s="419" t="e">
        <f t="shared" si="13"/>
        <v>#DIV/0!</v>
      </c>
      <c r="U46" s="420" t="e">
        <f t="shared" si="14"/>
        <v>#DIV/0!</v>
      </c>
    </row>
    <row r="47" spans="1:21">
      <c r="A47" s="374">
        <v>40</v>
      </c>
      <c r="B47" s="374">
        <v>306</v>
      </c>
      <c r="C47" s="374" t="s">
        <v>523</v>
      </c>
      <c r="D47" s="374" t="s">
        <v>524</v>
      </c>
      <c r="E47" s="374" t="s">
        <v>544</v>
      </c>
      <c r="F47" s="375" t="s">
        <v>523</v>
      </c>
      <c r="G47" s="376" t="s">
        <v>732</v>
      </c>
      <c r="H47" s="387"/>
      <c r="I47" s="377" t="s">
        <v>733</v>
      </c>
      <c r="J47" s="378">
        <v>2.1</v>
      </c>
      <c r="K47" s="378">
        <v>1.35</v>
      </c>
      <c r="L47" s="377">
        <v>1</v>
      </c>
      <c r="M47" s="379">
        <f t="shared" si="9"/>
        <v>2.8350000000000004</v>
      </c>
      <c r="N47" s="380" t="s">
        <v>760</v>
      </c>
      <c r="O47" s="381">
        <f t="shared" si="12"/>
        <v>11.340000000000002</v>
      </c>
      <c r="P47" s="192"/>
      <c r="Q47" s="417" t="e">
        <f t="shared" si="6"/>
        <v>#DIV/0!</v>
      </c>
      <c r="R47" s="413">
        <f>SVS!C$59</f>
        <v>0</v>
      </c>
      <c r="S47" s="418" t="e">
        <f t="shared" si="7"/>
        <v>#DIV/0!</v>
      </c>
      <c r="T47" s="419" t="e">
        <f t="shared" si="13"/>
        <v>#DIV/0!</v>
      </c>
      <c r="U47" s="420" t="e">
        <f t="shared" si="14"/>
        <v>#DIV/0!</v>
      </c>
    </row>
    <row r="48" spans="1:21">
      <c r="A48" s="374">
        <v>41</v>
      </c>
      <c r="B48" s="374">
        <v>306</v>
      </c>
      <c r="C48" s="374" t="s">
        <v>523</v>
      </c>
      <c r="D48" s="374" t="s">
        <v>530</v>
      </c>
      <c r="E48" s="374"/>
      <c r="F48" s="375" t="s">
        <v>108</v>
      </c>
      <c r="G48" s="376" t="s">
        <v>732</v>
      </c>
      <c r="H48" s="387"/>
      <c r="I48" s="377" t="s">
        <v>733</v>
      </c>
      <c r="J48" s="378">
        <v>2.1</v>
      </c>
      <c r="K48" s="378">
        <v>1.3</v>
      </c>
      <c r="L48" s="377">
        <v>1</v>
      </c>
      <c r="M48" s="379">
        <f t="shared" si="9"/>
        <v>2.7300000000000004</v>
      </c>
      <c r="N48" s="386" t="s">
        <v>761</v>
      </c>
      <c r="O48" s="381">
        <f t="shared" ref="O48:O53" si="15">(M48*2)</f>
        <v>5.4600000000000009</v>
      </c>
      <c r="P48" s="192"/>
      <c r="Q48" s="417" t="e">
        <f t="shared" si="6"/>
        <v>#DIV/0!</v>
      </c>
      <c r="R48" s="413">
        <f>SVS!C$59</f>
        <v>0</v>
      </c>
      <c r="S48" s="418" t="e">
        <f t="shared" si="7"/>
        <v>#DIV/0!</v>
      </c>
      <c r="T48" s="419" t="e">
        <f t="shared" ref="T48:T53" si="16">S48</f>
        <v>#DIV/0!</v>
      </c>
      <c r="U48" s="421">
        <v>0</v>
      </c>
    </row>
    <row r="49" spans="1:21">
      <c r="A49" s="374">
        <v>42</v>
      </c>
      <c r="B49" s="374">
        <v>306</v>
      </c>
      <c r="C49" s="374" t="s">
        <v>523</v>
      </c>
      <c r="D49" s="374" t="s">
        <v>524</v>
      </c>
      <c r="E49" s="374"/>
      <c r="F49" s="375" t="s">
        <v>546</v>
      </c>
      <c r="G49" s="376" t="s">
        <v>732</v>
      </c>
      <c r="H49" s="387"/>
      <c r="I49" s="377" t="s">
        <v>741</v>
      </c>
      <c r="J49" s="378">
        <v>1.2</v>
      </c>
      <c r="K49" s="378">
        <v>1.2</v>
      </c>
      <c r="L49" s="377">
        <v>3</v>
      </c>
      <c r="M49" s="379">
        <f t="shared" si="9"/>
        <v>4.32</v>
      </c>
      <c r="N49" s="386" t="s">
        <v>761</v>
      </c>
      <c r="O49" s="381">
        <f t="shared" si="15"/>
        <v>8.64</v>
      </c>
      <c r="P49" s="192"/>
      <c r="Q49" s="417" t="e">
        <f t="shared" si="6"/>
        <v>#DIV/0!</v>
      </c>
      <c r="R49" s="413">
        <f>SVS!C$59</f>
        <v>0</v>
      </c>
      <c r="S49" s="418" t="e">
        <f t="shared" si="7"/>
        <v>#DIV/0!</v>
      </c>
      <c r="T49" s="419" t="e">
        <f t="shared" si="16"/>
        <v>#DIV/0!</v>
      </c>
      <c r="U49" s="421">
        <v>0</v>
      </c>
    </row>
    <row r="50" spans="1:21">
      <c r="A50" s="374">
        <v>43</v>
      </c>
      <c r="B50" s="374">
        <v>306</v>
      </c>
      <c r="C50" s="374" t="s">
        <v>523</v>
      </c>
      <c r="D50" s="374" t="s">
        <v>524</v>
      </c>
      <c r="E50" s="374"/>
      <c r="F50" s="375" t="s">
        <v>547</v>
      </c>
      <c r="G50" s="376" t="s">
        <v>732</v>
      </c>
      <c r="H50" s="387"/>
      <c r="I50" s="377" t="s">
        <v>741</v>
      </c>
      <c r="J50" s="378">
        <v>1.2</v>
      </c>
      <c r="K50" s="378">
        <v>1.2</v>
      </c>
      <c r="L50" s="377">
        <v>1</v>
      </c>
      <c r="M50" s="379">
        <f t="shared" si="9"/>
        <v>1.44</v>
      </c>
      <c r="N50" s="386" t="s">
        <v>761</v>
      </c>
      <c r="O50" s="381">
        <f t="shared" si="15"/>
        <v>2.88</v>
      </c>
      <c r="P50" s="192"/>
      <c r="Q50" s="417" t="e">
        <f t="shared" si="6"/>
        <v>#DIV/0!</v>
      </c>
      <c r="R50" s="413">
        <f>SVS!C$59</f>
        <v>0</v>
      </c>
      <c r="S50" s="418" t="e">
        <f t="shared" si="7"/>
        <v>#DIV/0!</v>
      </c>
      <c r="T50" s="419" t="e">
        <f t="shared" si="16"/>
        <v>#DIV/0!</v>
      </c>
      <c r="U50" s="421">
        <v>0</v>
      </c>
    </row>
    <row r="51" spans="1:21">
      <c r="A51" s="374">
        <v>44</v>
      </c>
      <c r="B51" s="374">
        <v>306</v>
      </c>
      <c r="C51" s="374" t="s">
        <v>523</v>
      </c>
      <c r="D51" s="374" t="s">
        <v>524</v>
      </c>
      <c r="E51" s="374"/>
      <c r="F51" s="375" t="s">
        <v>416</v>
      </c>
      <c r="G51" s="376" t="s">
        <v>732</v>
      </c>
      <c r="H51" s="387"/>
      <c r="I51" s="377" t="s">
        <v>733</v>
      </c>
      <c r="J51" s="378">
        <v>2.1</v>
      </c>
      <c r="K51" s="378">
        <v>1.35</v>
      </c>
      <c r="L51" s="377">
        <v>1</v>
      </c>
      <c r="M51" s="379">
        <f t="shared" si="9"/>
        <v>2.8350000000000004</v>
      </c>
      <c r="N51" s="386" t="s">
        <v>761</v>
      </c>
      <c r="O51" s="381">
        <f t="shared" si="15"/>
        <v>5.6700000000000008</v>
      </c>
      <c r="P51" s="192"/>
      <c r="Q51" s="417" t="e">
        <f t="shared" si="6"/>
        <v>#DIV/0!</v>
      </c>
      <c r="R51" s="413">
        <f>SVS!C$59</f>
        <v>0</v>
      </c>
      <c r="S51" s="418" t="e">
        <f t="shared" si="7"/>
        <v>#DIV/0!</v>
      </c>
      <c r="T51" s="419" t="e">
        <f t="shared" si="16"/>
        <v>#DIV/0!</v>
      </c>
      <c r="U51" s="421">
        <v>0</v>
      </c>
    </row>
    <row r="52" spans="1:21">
      <c r="A52" s="374">
        <v>45</v>
      </c>
      <c r="B52" s="374">
        <v>306</v>
      </c>
      <c r="C52" s="374" t="s">
        <v>523</v>
      </c>
      <c r="D52" s="374" t="s">
        <v>524</v>
      </c>
      <c r="E52" s="374"/>
      <c r="F52" s="375" t="s">
        <v>83</v>
      </c>
      <c r="G52" s="376" t="s">
        <v>732</v>
      </c>
      <c r="H52" s="387"/>
      <c r="I52" s="377" t="s">
        <v>733</v>
      </c>
      <c r="J52" s="378">
        <v>2.1</v>
      </c>
      <c r="K52" s="378">
        <v>1.9</v>
      </c>
      <c r="L52" s="377">
        <v>1</v>
      </c>
      <c r="M52" s="379">
        <f t="shared" si="9"/>
        <v>3.9899999999999998</v>
      </c>
      <c r="N52" s="386" t="s">
        <v>761</v>
      </c>
      <c r="O52" s="381">
        <f t="shared" si="15"/>
        <v>7.9799999999999995</v>
      </c>
      <c r="P52" s="192"/>
      <c r="Q52" s="417" t="e">
        <f t="shared" si="6"/>
        <v>#DIV/0!</v>
      </c>
      <c r="R52" s="413">
        <f>SVS!C$59</f>
        <v>0</v>
      </c>
      <c r="S52" s="418" t="e">
        <f t="shared" si="7"/>
        <v>#DIV/0!</v>
      </c>
      <c r="T52" s="419" t="e">
        <f t="shared" si="16"/>
        <v>#DIV/0!</v>
      </c>
      <c r="U52" s="421">
        <v>0</v>
      </c>
    </row>
    <row r="53" spans="1:21">
      <c r="A53" s="374">
        <v>46</v>
      </c>
      <c r="B53" s="374">
        <v>306</v>
      </c>
      <c r="C53" s="374" t="s">
        <v>523</v>
      </c>
      <c r="D53" s="374" t="s">
        <v>524</v>
      </c>
      <c r="E53" s="374"/>
      <c r="F53" s="375" t="s">
        <v>83</v>
      </c>
      <c r="G53" s="376" t="s">
        <v>732</v>
      </c>
      <c r="H53" s="387"/>
      <c r="I53" s="377" t="s">
        <v>733</v>
      </c>
      <c r="J53" s="378">
        <v>2.65</v>
      </c>
      <c r="K53" s="378">
        <v>1.9</v>
      </c>
      <c r="L53" s="377">
        <v>1</v>
      </c>
      <c r="M53" s="379">
        <f t="shared" si="9"/>
        <v>5.0349999999999993</v>
      </c>
      <c r="N53" s="386" t="s">
        <v>761</v>
      </c>
      <c r="O53" s="381">
        <f t="shared" si="15"/>
        <v>10.069999999999999</v>
      </c>
      <c r="P53" s="192"/>
      <c r="Q53" s="417" t="e">
        <f t="shared" si="6"/>
        <v>#DIV/0!</v>
      </c>
      <c r="R53" s="413">
        <f>SVS!C$59</f>
        <v>0</v>
      </c>
      <c r="S53" s="418" t="e">
        <f t="shared" si="7"/>
        <v>#DIV/0!</v>
      </c>
      <c r="T53" s="419" t="e">
        <f t="shared" si="16"/>
        <v>#DIV/0!</v>
      </c>
      <c r="U53" s="421">
        <v>0</v>
      </c>
    </row>
    <row r="54" spans="1:21">
      <c r="A54" s="374">
        <v>47</v>
      </c>
      <c r="B54" s="374">
        <v>306</v>
      </c>
      <c r="C54" s="374" t="s">
        <v>523</v>
      </c>
      <c r="D54" s="374" t="s">
        <v>524</v>
      </c>
      <c r="E54" s="374"/>
      <c r="F54" s="375" t="s">
        <v>83</v>
      </c>
      <c r="G54" s="376" t="s">
        <v>732</v>
      </c>
      <c r="H54" s="387"/>
      <c r="I54" s="377" t="s">
        <v>735</v>
      </c>
      <c r="J54" s="378">
        <v>3.15</v>
      </c>
      <c r="K54" s="378">
        <v>1.35</v>
      </c>
      <c r="L54" s="377">
        <v>1</v>
      </c>
      <c r="M54" s="379">
        <f t="shared" si="9"/>
        <v>4.2525000000000004</v>
      </c>
      <c r="N54" s="380" t="s">
        <v>760</v>
      </c>
      <c r="O54" s="381">
        <f t="shared" ref="O54:O56" si="17">(M54*2)*2</f>
        <v>17.010000000000002</v>
      </c>
      <c r="P54" s="192"/>
      <c r="Q54" s="417" t="e">
        <f t="shared" si="6"/>
        <v>#DIV/0!</v>
      </c>
      <c r="R54" s="413">
        <f>SVS!C$59</f>
        <v>0</v>
      </c>
      <c r="S54" s="418" t="e">
        <f t="shared" si="7"/>
        <v>#DIV/0!</v>
      </c>
      <c r="T54" s="419" t="e">
        <f t="shared" ref="T54:T56" si="18">S54/2</f>
        <v>#DIV/0!</v>
      </c>
      <c r="U54" s="420" t="e">
        <f t="shared" ref="U54:U56" si="19">S54/2</f>
        <v>#DIV/0!</v>
      </c>
    </row>
    <row r="55" spans="1:21">
      <c r="A55" s="374">
        <v>48</v>
      </c>
      <c r="B55" s="374">
        <v>306</v>
      </c>
      <c r="C55" s="374" t="s">
        <v>523</v>
      </c>
      <c r="D55" s="374" t="s">
        <v>524</v>
      </c>
      <c r="E55" s="374" t="s">
        <v>549</v>
      </c>
      <c r="F55" s="375" t="s">
        <v>523</v>
      </c>
      <c r="G55" s="376" t="s">
        <v>732</v>
      </c>
      <c r="H55" s="387"/>
      <c r="I55" s="377" t="s">
        <v>733</v>
      </c>
      <c r="J55" s="378">
        <v>2.1</v>
      </c>
      <c r="K55" s="378">
        <v>1.35</v>
      </c>
      <c r="L55" s="377">
        <v>2</v>
      </c>
      <c r="M55" s="379">
        <f t="shared" si="9"/>
        <v>5.6700000000000008</v>
      </c>
      <c r="N55" s="380" t="s">
        <v>760</v>
      </c>
      <c r="O55" s="381">
        <f t="shared" si="17"/>
        <v>22.680000000000003</v>
      </c>
      <c r="P55" s="192"/>
      <c r="Q55" s="417" t="e">
        <f t="shared" si="6"/>
        <v>#DIV/0!</v>
      </c>
      <c r="R55" s="413">
        <f>SVS!C$59</f>
        <v>0</v>
      </c>
      <c r="S55" s="418" t="e">
        <f t="shared" si="7"/>
        <v>#DIV/0!</v>
      </c>
      <c r="T55" s="419" t="e">
        <f t="shared" si="18"/>
        <v>#DIV/0!</v>
      </c>
      <c r="U55" s="420" t="e">
        <f t="shared" si="19"/>
        <v>#DIV/0!</v>
      </c>
    </row>
    <row r="56" spans="1:21">
      <c r="A56" s="374">
        <v>49</v>
      </c>
      <c r="B56" s="374">
        <v>306</v>
      </c>
      <c r="C56" s="374" t="s">
        <v>523</v>
      </c>
      <c r="D56" s="374" t="s">
        <v>524</v>
      </c>
      <c r="E56" s="374" t="s">
        <v>550</v>
      </c>
      <c r="F56" s="375" t="s">
        <v>523</v>
      </c>
      <c r="G56" s="376" t="s">
        <v>732</v>
      </c>
      <c r="H56" s="387"/>
      <c r="I56" s="377" t="s">
        <v>733</v>
      </c>
      <c r="J56" s="378">
        <v>2.1</v>
      </c>
      <c r="K56" s="378">
        <v>1.35</v>
      </c>
      <c r="L56" s="377">
        <v>2</v>
      </c>
      <c r="M56" s="379">
        <f t="shared" si="9"/>
        <v>5.6700000000000008</v>
      </c>
      <c r="N56" s="380" t="s">
        <v>760</v>
      </c>
      <c r="O56" s="381">
        <f t="shared" si="17"/>
        <v>22.680000000000003</v>
      </c>
      <c r="P56" s="192"/>
      <c r="Q56" s="417" t="e">
        <f t="shared" si="6"/>
        <v>#DIV/0!</v>
      </c>
      <c r="R56" s="413">
        <f>SVS!C$59</f>
        <v>0</v>
      </c>
      <c r="S56" s="418" t="e">
        <f t="shared" si="7"/>
        <v>#DIV/0!</v>
      </c>
      <c r="T56" s="419" t="e">
        <f t="shared" si="18"/>
        <v>#DIV/0!</v>
      </c>
      <c r="U56" s="420" t="e">
        <f t="shared" si="19"/>
        <v>#DIV/0!</v>
      </c>
    </row>
    <row r="57" spans="1:21">
      <c r="A57" s="374">
        <v>50</v>
      </c>
      <c r="B57" s="374">
        <v>306</v>
      </c>
      <c r="C57" s="374" t="s">
        <v>523</v>
      </c>
      <c r="D57" s="374" t="s">
        <v>524</v>
      </c>
      <c r="E57" s="374"/>
      <c r="F57" s="375" t="s">
        <v>535</v>
      </c>
      <c r="G57" s="376" t="s">
        <v>732</v>
      </c>
      <c r="H57" s="387"/>
      <c r="I57" s="377" t="s">
        <v>733</v>
      </c>
      <c r="J57" s="378">
        <v>2.1</v>
      </c>
      <c r="K57" s="378">
        <v>1.35</v>
      </c>
      <c r="L57" s="377">
        <v>1</v>
      </c>
      <c r="M57" s="379">
        <f t="shared" si="9"/>
        <v>2.8350000000000004</v>
      </c>
      <c r="N57" s="386" t="s">
        <v>761</v>
      </c>
      <c r="O57" s="381">
        <f>(M57*2)</f>
        <v>5.6700000000000008</v>
      </c>
      <c r="P57" s="192"/>
      <c r="Q57" s="417" t="e">
        <f t="shared" si="6"/>
        <v>#DIV/0!</v>
      </c>
      <c r="R57" s="413">
        <f>SVS!C$59</f>
        <v>0</v>
      </c>
      <c r="S57" s="418" t="e">
        <f t="shared" si="7"/>
        <v>#DIV/0!</v>
      </c>
      <c r="T57" s="419" t="e">
        <f>S57</f>
        <v>#DIV/0!</v>
      </c>
      <c r="U57" s="421">
        <v>0</v>
      </c>
    </row>
    <row r="58" spans="1:21">
      <c r="A58" s="374">
        <v>51</v>
      </c>
      <c r="B58" s="374">
        <v>306</v>
      </c>
      <c r="C58" s="374" t="s">
        <v>523</v>
      </c>
      <c r="D58" s="374" t="s">
        <v>524</v>
      </c>
      <c r="E58" s="374" t="s">
        <v>551</v>
      </c>
      <c r="F58" s="375" t="s">
        <v>523</v>
      </c>
      <c r="G58" s="376" t="s">
        <v>732</v>
      </c>
      <c r="H58" s="387"/>
      <c r="I58" s="377" t="s">
        <v>733</v>
      </c>
      <c r="J58" s="378">
        <v>2.1</v>
      </c>
      <c r="K58" s="378">
        <v>1.35</v>
      </c>
      <c r="L58" s="377">
        <v>2</v>
      </c>
      <c r="M58" s="379">
        <f t="shared" si="9"/>
        <v>5.6700000000000008</v>
      </c>
      <c r="N58" s="380" t="s">
        <v>760</v>
      </c>
      <c r="O58" s="381">
        <f t="shared" ref="O58:O65" si="20">(M58*2)*2</f>
        <v>22.680000000000003</v>
      </c>
      <c r="P58" s="192"/>
      <c r="Q58" s="417" t="e">
        <f t="shared" si="6"/>
        <v>#DIV/0!</v>
      </c>
      <c r="R58" s="413">
        <f>SVS!C$59</f>
        <v>0</v>
      </c>
      <c r="S58" s="418" t="e">
        <f t="shared" si="7"/>
        <v>#DIV/0!</v>
      </c>
      <c r="T58" s="419" t="e">
        <f t="shared" ref="T58:T65" si="21">S58/2</f>
        <v>#DIV/0!</v>
      </c>
      <c r="U58" s="420" t="e">
        <f t="shared" ref="U58:U65" si="22">S58/2</f>
        <v>#DIV/0!</v>
      </c>
    </row>
    <row r="59" spans="1:21">
      <c r="A59" s="374">
        <v>52</v>
      </c>
      <c r="B59" s="374">
        <v>306</v>
      </c>
      <c r="C59" s="374" t="s">
        <v>523</v>
      </c>
      <c r="D59" s="374" t="s">
        <v>524</v>
      </c>
      <c r="E59" s="374"/>
      <c r="F59" s="375" t="s">
        <v>169</v>
      </c>
      <c r="G59" s="376" t="s">
        <v>732</v>
      </c>
      <c r="H59" s="387"/>
      <c r="I59" s="377" t="s">
        <v>733</v>
      </c>
      <c r="J59" s="378">
        <v>2.1</v>
      </c>
      <c r="K59" s="378">
        <v>1.35</v>
      </c>
      <c r="L59" s="377">
        <v>1</v>
      </c>
      <c r="M59" s="379">
        <f t="shared" si="9"/>
        <v>2.8350000000000004</v>
      </c>
      <c r="N59" s="380" t="s">
        <v>760</v>
      </c>
      <c r="O59" s="381">
        <f t="shared" si="20"/>
        <v>11.340000000000002</v>
      </c>
      <c r="P59" s="192"/>
      <c r="Q59" s="417" t="e">
        <f t="shared" si="6"/>
        <v>#DIV/0!</v>
      </c>
      <c r="R59" s="413">
        <f>SVS!C$59</f>
        <v>0</v>
      </c>
      <c r="S59" s="418" t="e">
        <f t="shared" si="7"/>
        <v>#DIV/0!</v>
      </c>
      <c r="T59" s="419" t="e">
        <f t="shared" si="21"/>
        <v>#DIV/0!</v>
      </c>
      <c r="U59" s="420" t="e">
        <f t="shared" si="22"/>
        <v>#DIV/0!</v>
      </c>
    </row>
    <row r="60" spans="1:21">
      <c r="A60" s="374">
        <v>53</v>
      </c>
      <c r="B60" s="374">
        <v>306</v>
      </c>
      <c r="C60" s="374" t="s">
        <v>523</v>
      </c>
      <c r="D60" s="374" t="s">
        <v>524</v>
      </c>
      <c r="E60" s="374"/>
      <c r="F60" s="375" t="s">
        <v>552</v>
      </c>
      <c r="G60" s="376" t="s">
        <v>732</v>
      </c>
      <c r="H60" s="387"/>
      <c r="I60" s="377" t="s">
        <v>733</v>
      </c>
      <c r="J60" s="378">
        <v>2.1</v>
      </c>
      <c r="K60" s="378">
        <v>1.35</v>
      </c>
      <c r="L60" s="377">
        <v>1</v>
      </c>
      <c r="M60" s="379">
        <f t="shared" si="9"/>
        <v>2.8350000000000004</v>
      </c>
      <c r="N60" s="380" t="s">
        <v>760</v>
      </c>
      <c r="O60" s="381">
        <f t="shared" si="20"/>
        <v>11.340000000000002</v>
      </c>
      <c r="P60" s="192"/>
      <c r="Q60" s="417" t="e">
        <f t="shared" si="6"/>
        <v>#DIV/0!</v>
      </c>
      <c r="R60" s="413">
        <f>SVS!C$59</f>
        <v>0</v>
      </c>
      <c r="S60" s="418" t="e">
        <f t="shared" si="7"/>
        <v>#DIV/0!</v>
      </c>
      <c r="T60" s="419" t="e">
        <f t="shared" si="21"/>
        <v>#DIV/0!</v>
      </c>
      <c r="U60" s="420" t="e">
        <f t="shared" si="22"/>
        <v>#DIV/0!</v>
      </c>
    </row>
    <row r="61" spans="1:21">
      <c r="A61" s="374">
        <v>54</v>
      </c>
      <c r="B61" s="374">
        <v>306</v>
      </c>
      <c r="C61" s="374" t="s">
        <v>523</v>
      </c>
      <c r="D61" s="374" t="s">
        <v>524</v>
      </c>
      <c r="E61" s="374"/>
      <c r="F61" s="375" t="s">
        <v>195</v>
      </c>
      <c r="G61" s="376" t="s">
        <v>732</v>
      </c>
      <c r="H61" s="387"/>
      <c r="I61" s="377" t="s">
        <v>733</v>
      </c>
      <c r="J61" s="378">
        <v>2.1</v>
      </c>
      <c r="K61" s="378">
        <v>1.35</v>
      </c>
      <c r="L61" s="377">
        <v>1</v>
      </c>
      <c r="M61" s="379">
        <f t="shared" si="9"/>
        <v>2.8350000000000004</v>
      </c>
      <c r="N61" s="380" t="s">
        <v>760</v>
      </c>
      <c r="O61" s="381">
        <f t="shared" si="20"/>
        <v>11.340000000000002</v>
      </c>
      <c r="P61" s="192"/>
      <c r="Q61" s="417" t="e">
        <f t="shared" si="6"/>
        <v>#DIV/0!</v>
      </c>
      <c r="R61" s="413">
        <f>SVS!C$59</f>
        <v>0</v>
      </c>
      <c r="S61" s="418" t="e">
        <f t="shared" si="7"/>
        <v>#DIV/0!</v>
      </c>
      <c r="T61" s="419" t="e">
        <f t="shared" si="21"/>
        <v>#DIV/0!</v>
      </c>
      <c r="U61" s="420" t="e">
        <f t="shared" si="22"/>
        <v>#DIV/0!</v>
      </c>
    </row>
    <row r="62" spans="1:21">
      <c r="A62" s="374">
        <v>55</v>
      </c>
      <c r="B62" s="374">
        <v>306</v>
      </c>
      <c r="C62" s="374" t="s">
        <v>523</v>
      </c>
      <c r="D62" s="374" t="s">
        <v>524</v>
      </c>
      <c r="E62" s="374"/>
      <c r="F62" s="375" t="s">
        <v>121</v>
      </c>
      <c r="G62" s="376" t="s">
        <v>732</v>
      </c>
      <c r="H62" s="387"/>
      <c r="I62" s="377" t="s">
        <v>733</v>
      </c>
      <c r="J62" s="378">
        <v>2.1</v>
      </c>
      <c r="K62" s="378">
        <v>1.35</v>
      </c>
      <c r="L62" s="377">
        <v>1</v>
      </c>
      <c r="M62" s="379">
        <f t="shared" si="9"/>
        <v>2.8350000000000004</v>
      </c>
      <c r="N62" s="380" t="s">
        <v>760</v>
      </c>
      <c r="O62" s="381">
        <f t="shared" si="20"/>
        <v>11.340000000000002</v>
      </c>
      <c r="P62" s="192"/>
      <c r="Q62" s="417" t="e">
        <f t="shared" si="6"/>
        <v>#DIV/0!</v>
      </c>
      <c r="R62" s="413">
        <f>SVS!C$59</f>
        <v>0</v>
      </c>
      <c r="S62" s="418" t="e">
        <f t="shared" si="7"/>
        <v>#DIV/0!</v>
      </c>
      <c r="T62" s="419" t="e">
        <f t="shared" si="21"/>
        <v>#DIV/0!</v>
      </c>
      <c r="U62" s="420" t="e">
        <f t="shared" si="22"/>
        <v>#DIV/0!</v>
      </c>
    </row>
    <row r="63" spans="1:21">
      <c r="A63" s="374">
        <v>56</v>
      </c>
      <c r="B63" s="374">
        <v>306</v>
      </c>
      <c r="C63" s="374" t="s">
        <v>523</v>
      </c>
      <c r="D63" s="374" t="s">
        <v>524</v>
      </c>
      <c r="E63" s="374" t="s">
        <v>553</v>
      </c>
      <c r="F63" s="375" t="s">
        <v>523</v>
      </c>
      <c r="G63" s="376" t="s">
        <v>732</v>
      </c>
      <c r="H63" s="387"/>
      <c r="I63" s="377" t="s">
        <v>733</v>
      </c>
      <c r="J63" s="378">
        <v>2.1</v>
      </c>
      <c r="K63" s="378">
        <v>1.35</v>
      </c>
      <c r="L63" s="377">
        <v>2</v>
      </c>
      <c r="M63" s="379">
        <f t="shared" si="9"/>
        <v>5.6700000000000008</v>
      </c>
      <c r="N63" s="380" t="s">
        <v>760</v>
      </c>
      <c r="O63" s="381">
        <f t="shared" si="20"/>
        <v>22.680000000000003</v>
      </c>
      <c r="P63" s="192"/>
      <c r="Q63" s="417" t="e">
        <f t="shared" si="6"/>
        <v>#DIV/0!</v>
      </c>
      <c r="R63" s="413">
        <f>SVS!C$59</f>
        <v>0</v>
      </c>
      <c r="S63" s="418" t="e">
        <f t="shared" si="7"/>
        <v>#DIV/0!</v>
      </c>
      <c r="T63" s="419" t="e">
        <f t="shared" si="21"/>
        <v>#DIV/0!</v>
      </c>
      <c r="U63" s="420" t="e">
        <f t="shared" si="22"/>
        <v>#DIV/0!</v>
      </c>
    </row>
    <row r="64" spans="1:21">
      <c r="A64" s="374">
        <v>57</v>
      </c>
      <c r="B64" s="374">
        <v>306</v>
      </c>
      <c r="C64" s="374" t="s">
        <v>523</v>
      </c>
      <c r="D64" s="374" t="s">
        <v>524</v>
      </c>
      <c r="E64" s="374" t="s">
        <v>554</v>
      </c>
      <c r="F64" s="375" t="s">
        <v>523</v>
      </c>
      <c r="G64" s="376" t="s">
        <v>732</v>
      </c>
      <c r="H64" s="387"/>
      <c r="I64" s="377" t="s">
        <v>733</v>
      </c>
      <c r="J64" s="378">
        <v>2.1</v>
      </c>
      <c r="K64" s="378">
        <v>1.35</v>
      </c>
      <c r="L64" s="377">
        <v>1</v>
      </c>
      <c r="M64" s="379">
        <f t="shared" si="9"/>
        <v>2.8350000000000004</v>
      </c>
      <c r="N64" s="380" t="s">
        <v>760</v>
      </c>
      <c r="O64" s="381">
        <f t="shared" si="20"/>
        <v>11.340000000000002</v>
      </c>
      <c r="P64" s="192"/>
      <c r="Q64" s="417" t="e">
        <f t="shared" si="6"/>
        <v>#DIV/0!</v>
      </c>
      <c r="R64" s="413">
        <f>SVS!C$59</f>
        <v>0</v>
      </c>
      <c r="S64" s="418" t="e">
        <f t="shared" si="7"/>
        <v>#DIV/0!</v>
      </c>
      <c r="T64" s="419" t="e">
        <f t="shared" si="21"/>
        <v>#DIV/0!</v>
      </c>
      <c r="U64" s="420" t="e">
        <f t="shared" si="22"/>
        <v>#DIV/0!</v>
      </c>
    </row>
    <row r="65" spans="1:21" ht="13.5" customHeight="1">
      <c r="A65" s="374">
        <v>58</v>
      </c>
      <c r="B65" s="374">
        <v>306</v>
      </c>
      <c r="C65" s="374" t="s">
        <v>523</v>
      </c>
      <c r="D65" s="374" t="s">
        <v>524</v>
      </c>
      <c r="E65" s="374" t="s">
        <v>555</v>
      </c>
      <c r="F65" s="375" t="s">
        <v>523</v>
      </c>
      <c r="G65" s="376" t="s">
        <v>732</v>
      </c>
      <c r="H65" s="387"/>
      <c r="I65" s="377" t="s">
        <v>733</v>
      </c>
      <c r="J65" s="378">
        <v>2.1</v>
      </c>
      <c r="K65" s="378">
        <v>1.35</v>
      </c>
      <c r="L65" s="377">
        <v>1</v>
      </c>
      <c r="M65" s="379">
        <f t="shared" si="9"/>
        <v>2.8350000000000004</v>
      </c>
      <c r="N65" s="380" t="s">
        <v>760</v>
      </c>
      <c r="O65" s="381">
        <f t="shared" si="20"/>
        <v>11.340000000000002</v>
      </c>
      <c r="P65" s="192"/>
      <c r="Q65" s="417" t="e">
        <f t="shared" si="6"/>
        <v>#DIV/0!</v>
      </c>
      <c r="R65" s="413">
        <f>SVS!C$59</f>
        <v>0</v>
      </c>
      <c r="S65" s="418" t="e">
        <f t="shared" si="7"/>
        <v>#DIV/0!</v>
      </c>
      <c r="T65" s="419" t="e">
        <f t="shared" si="21"/>
        <v>#DIV/0!</v>
      </c>
      <c r="U65" s="420" t="e">
        <f t="shared" si="22"/>
        <v>#DIV/0!</v>
      </c>
    </row>
    <row r="66" spans="1:21">
      <c r="A66" s="374">
        <v>59</v>
      </c>
      <c r="B66" s="374">
        <v>306</v>
      </c>
      <c r="C66" s="374" t="s">
        <v>523</v>
      </c>
      <c r="D66" s="374" t="s">
        <v>524</v>
      </c>
      <c r="E66" s="374"/>
      <c r="F66" s="375" t="s">
        <v>79</v>
      </c>
      <c r="G66" s="376" t="s">
        <v>732</v>
      </c>
      <c r="H66" s="387"/>
      <c r="I66" s="377" t="s">
        <v>733</v>
      </c>
      <c r="J66" s="378">
        <v>2.1</v>
      </c>
      <c r="K66" s="378">
        <v>1.35</v>
      </c>
      <c r="L66" s="377">
        <v>1</v>
      </c>
      <c r="M66" s="379">
        <f t="shared" si="9"/>
        <v>2.8350000000000004</v>
      </c>
      <c r="N66" s="386" t="s">
        <v>761</v>
      </c>
      <c r="O66" s="381">
        <f>(M66*2)</f>
        <v>5.6700000000000008</v>
      </c>
      <c r="P66" s="192"/>
      <c r="Q66" s="417" t="e">
        <f t="shared" si="6"/>
        <v>#DIV/0!</v>
      </c>
      <c r="R66" s="413">
        <f>SVS!C$59</f>
        <v>0</v>
      </c>
      <c r="S66" s="418" t="e">
        <f t="shared" si="7"/>
        <v>#DIV/0!</v>
      </c>
      <c r="T66" s="419" t="e">
        <f>S66</f>
        <v>#DIV/0!</v>
      </c>
      <c r="U66" s="421">
        <v>0</v>
      </c>
    </row>
    <row r="67" spans="1:21">
      <c r="A67" s="374">
        <v>60</v>
      </c>
      <c r="B67" s="374">
        <v>306</v>
      </c>
      <c r="C67" s="374" t="s">
        <v>523</v>
      </c>
      <c r="D67" s="374" t="s">
        <v>524</v>
      </c>
      <c r="E67" s="374" t="s">
        <v>556</v>
      </c>
      <c r="F67" s="375" t="s">
        <v>523</v>
      </c>
      <c r="G67" s="376" t="s">
        <v>732</v>
      </c>
      <c r="H67" s="387"/>
      <c r="I67" s="377" t="s">
        <v>733</v>
      </c>
      <c r="J67" s="378">
        <v>2.1</v>
      </c>
      <c r="K67" s="378">
        <v>1.35</v>
      </c>
      <c r="L67" s="377">
        <v>2</v>
      </c>
      <c r="M67" s="379">
        <f t="shared" si="9"/>
        <v>5.6700000000000008</v>
      </c>
      <c r="N67" s="380" t="s">
        <v>760</v>
      </c>
      <c r="O67" s="381">
        <f t="shared" ref="O67:O77" si="23">(M67*2)*2</f>
        <v>22.680000000000003</v>
      </c>
      <c r="P67" s="192"/>
      <c r="Q67" s="417" t="e">
        <f t="shared" si="6"/>
        <v>#DIV/0!</v>
      </c>
      <c r="R67" s="413">
        <f>SVS!C$59</f>
        <v>0</v>
      </c>
      <c r="S67" s="418" t="e">
        <f t="shared" si="7"/>
        <v>#DIV/0!</v>
      </c>
      <c r="T67" s="419" t="e">
        <f t="shared" ref="T67:T77" si="24">S67/2</f>
        <v>#DIV/0!</v>
      </c>
      <c r="U67" s="420" t="e">
        <f t="shared" ref="U67:U77" si="25">S67/2</f>
        <v>#DIV/0!</v>
      </c>
    </row>
    <row r="68" spans="1:21">
      <c r="A68" s="374">
        <v>61</v>
      </c>
      <c r="B68" s="374">
        <v>306</v>
      </c>
      <c r="C68" s="374" t="s">
        <v>523</v>
      </c>
      <c r="D68" s="374" t="s">
        <v>524</v>
      </c>
      <c r="E68" s="374"/>
      <c r="F68" s="375" t="s">
        <v>535</v>
      </c>
      <c r="G68" s="376" t="s">
        <v>732</v>
      </c>
      <c r="H68" s="387"/>
      <c r="I68" s="377" t="s">
        <v>733</v>
      </c>
      <c r="J68" s="378">
        <v>2.1</v>
      </c>
      <c r="K68" s="378">
        <v>1.35</v>
      </c>
      <c r="L68" s="377">
        <v>1</v>
      </c>
      <c r="M68" s="379">
        <f t="shared" si="9"/>
        <v>2.8350000000000004</v>
      </c>
      <c r="N68" s="380" t="s">
        <v>760</v>
      </c>
      <c r="O68" s="381">
        <f t="shared" si="23"/>
        <v>11.340000000000002</v>
      </c>
      <c r="P68" s="192"/>
      <c r="Q68" s="417" t="e">
        <f t="shared" si="6"/>
        <v>#DIV/0!</v>
      </c>
      <c r="R68" s="413">
        <f>SVS!C$59</f>
        <v>0</v>
      </c>
      <c r="S68" s="418" t="e">
        <f t="shared" si="7"/>
        <v>#DIV/0!</v>
      </c>
      <c r="T68" s="419" t="e">
        <f t="shared" si="24"/>
        <v>#DIV/0!</v>
      </c>
      <c r="U68" s="420" t="e">
        <f t="shared" si="25"/>
        <v>#DIV/0!</v>
      </c>
    </row>
    <row r="69" spans="1:21">
      <c r="A69" s="374">
        <v>62</v>
      </c>
      <c r="B69" s="374">
        <v>306</v>
      </c>
      <c r="C69" s="374" t="s">
        <v>523</v>
      </c>
      <c r="D69" s="374" t="s">
        <v>524</v>
      </c>
      <c r="E69" s="374"/>
      <c r="F69" s="375" t="s">
        <v>113</v>
      </c>
      <c r="G69" s="376" t="s">
        <v>732</v>
      </c>
      <c r="H69" s="387"/>
      <c r="I69" s="377" t="s">
        <v>733</v>
      </c>
      <c r="J69" s="378">
        <v>2.1</v>
      </c>
      <c r="K69" s="378">
        <v>1.35</v>
      </c>
      <c r="L69" s="377">
        <v>1</v>
      </c>
      <c r="M69" s="379">
        <f t="shared" si="9"/>
        <v>2.8350000000000004</v>
      </c>
      <c r="N69" s="380" t="s">
        <v>760</v>
      </c>
      <c r="O69" s="381">
        <f t="shared" si="23"/>
        <v>11.340000000000002</v>
      </c>
      <c r="P69" s="192"/>
      <c r="Q69" s="417" t="e">
        <f t="shared" si="6"/>
        <v>#DIV/0!</v>
      </c>
      <c r="R69" s="413">
        <f>SVS!C$59</f>
        <v>0</v>
      </c>
      <c r="S69" s="418" t="e">
        <f t="shared" si="7"/>
        <v>#DIV/0!</v>
      </c>
      <c r="T69" s="419" t="e">
        <f t="shared" si="24"/>
        <v>#DIV/0!</v>
      </c>
      <c r="U69" s="420" t="e">
        <f t="shared" si="25"/>
        <v>#DIV/0!</v>
      </c>
    </row>
    <row r="70" spans="1:21">
      <c r="A70" s="374">
        <v>63</v>
      </c>
      <c r="B70" s="374">
        <v>306</v>
      </c>
      <c r="C70" s="374" t="s">
        <v>523</v>
      </c>
      <c r="D70" s="374" t="s">
        <v>524</v>
      </c>
      <c r="E70" s="374"/>
      <c r="F70" s="375" t="s">
        <v>111</v>
      </c>
      <c r="G70" s="376" t="s">
        <v>732</v>
      </c>
      <c r="H70" s="387"/>
      <c r="I70" s="377" t="s">
        <v>733</v>
      </c>
      <c r="J70" s="378">
        <v>2.1</v>
      </c>
      <c r="K70" s="378">
        <v>1.35</v>
      </c>
      <c r="L70" s="377">
        <v>1</v>
      </c>
      <c r="M70" s="379">
        <f t="shared" si="9"/>
        <v>2.8350000000000004</v>
      </c>
      <c r="N70" s="380" t="s">
        <v>760</v>
      </c>
      <c r="O70" s="381">
        <f t="shared" si="23"/>
        <v>11.340000000000002</v>
      </c>
      <c r="P70" s="192"/>
      <c r="Q70" s="417" t="e">
        <f t="shared" si="6"/>
        <v>#DIV/0!</v>
      </c>
      <c r="R70" s="413">
        <f>SVS!C$59</f>
        <v>0</v>
      </c>
      <c r="S70" s="418" t="e">
        <f t="shared" si="7"/>
        <v>#DIV/0!</v>
      </c>
      <c r="T70" s="419" t="e">
        <f t="shared" si="24"/>
        <v>#DIV/0!</v>
      </c>
      <c r="U70" s="420" t="e">
        <f t="shared" si="25"/>
        <v>#DIV/0!</v>
      </c>
    </row>
    <row r="71" spans="1:21">
      <c r="A71" s="374">
        <v>64</v>
      </c>
      <c r="B71" s="374">
        <v>306</v>
      </c>
      <c r="C71" s="374" t="s">
        <v>523</v>
      </c>
      <c r="D71" s="374" t="s">
        <v>524</v>
      </c>
      <c r="E71" s="374" t="s">
        <v>557</v>
      </c>
      <c r="F71" s="375" t="s">
        <v>523</v>
      </c>
      <c r="G71" s="376" t="s">
        <v>732</v>
      </c>
      <c r="H71" s="387"/>
      <c r="I71" s="377" t="s">
        <v>733</v>
      </c>
      <c r="J71" s="378">
        <v>2.1</v>
      </c>
      <c r="K71" s="378">
        <v>1.35</v>
      </c>
      <c r="L71" s="377">
        <v>2</v>
      </c>
      <c r="M71" s="379">
        <f t="shared" si="9"/>
        <v>5.6700000000000008</v>
      </c>
      <c r="N71" s="380" t="s">
        <v>760</v>
      </c>
      <c r="O71" s="381">
        <f t="shared" si="23"/>
        <v>22.680000000000003</v>
      </c>
      <c r="P71" s="192"/>
      <c r="Q71" s="417" t="e">
        <f t="shared" si="6"/>
        <v>#DIV/0!</v>
      </c>
      <c r="R71" s="413">
        <f>SVS!C$59</f>
        <v>0</v>
      </c>
      <c r="S71" s="418" t="e">
        <f t="shared" si="7"/>
        <v>#DIV/0!</v>
      </c>
      <c r="T71" s="419" t="e">
        <f t="shared" si="24"/>
        <v>#DIV/0!</v>
      </c>
      <c r="U71" s="420" t="e">
        <f t="shared" si="25"/>
        <v>#DIV/0!</v>
      </c>
    </row>
    <row r="72" spans="1:21">
      <c r="A72" s="374">
        <v>65</v>
      </c>
      <c r="B72" s="374">
        <v>306</v>
      </c>
      <c r="C72" s="374" t="s">
        <v>523</v>
      </c>
      <c r="D72" s="374" t="s">
        <v>524</v>
      </c>
      <c r="E72" s="374" t="s">
        <v>558</v>
      </c>
      <c r="F72" s="375" t="s">
        <v>523</v>
      </c>
      <c r="G72" s="376" t="s">
        <v>732</v>
      </c>
      <c r="H72" s="387"/>
      <c r="I72" s="377" t="s">
        <v>733</v>
      </c>
      <c r="J72" s="378">
        <v>2.1</v>
      </c>
      <c r="K72" s="378">
        <v>1.35</v>
      </c>
      <c r="L72" s="377">
        <v>2</v>
      </c>
      <c r="M72" s="379">
        <f t="shared" si="9"/>
        <v>5.6700000000000008</v>
      </c>
      <c r="N72" s="380" t="s">
        <v>760</v>
      </c>
      <c r="O72" s="381">
        <f t="shared" si="23"/>
        <v>22.680000000000003</v>
      </c>
      <c r="P72" s="192"/>
      <c r="Q72" s="417" t="e">
        <f t="shared" si="6"/>
        <v>#DIV/0!</v>
      </c>
      <c r="R72" s="413">
        <f>SVS!C$59</f>
        <v>0</v>
      </c>
      <c r="S72" s="418" t="e">
        <f t="shared" si="7"/>
        <v>#DIV/0!</v>
      </c>
      <c r="T72" s="419" t="e">
        <f t="shared" si="24"/>
        <v>#DIV/0!</v>
      </c>
      <c r="U72" s="420" t="e">
        <f t="shared" si="25"/>
        <v>#DIV/0!</v>
      </c>
    </row>
    <row r="73" spans="1:21">
      <c r="A73" s="374">
        <v>66</v>
      </c>
      <c r="B73" s="374">
        <v>306</v>
      </c>
      <c r="C73" s="374" t="s">
        <v>523</v>
      </c>
      <c r="D73" s="374" t="s">
        <v>524</v>
      </c>
      <c r="E73" s="374" t="s">
        <v>559</v>
      </c>
      <c r="F73" s="375" t="s">
        <v>560</v>
      </c>
      <c r="G73" s="376" t="s">
        <v>732</v>
      </c>
      <c r="H73" s="387"/>
      <c r="I73" s="377" t="s">
        <v>733</v>
      </c>
      <c r="J73" s="378">
        <v>2.1</v>
      </c>
      <c r="K73" s="378">
        <v>1.35</v>
      </c>
      <c r="L73" s="377">
        <v>1</v>
      </c>
      <c r="M73" s="379">
        <f t="shared" si="9"/>
        <v>2.8350000000000004</v>
      </c>
      <c r="N73" s="380" t="s">
        <v>760</v>
      </c>
      <c r="O73" s="381">
        <f t="shared" si="23"/>
        <v>11.340000000000002</v>
      </c>
      <c r="P73" s="192"/>
      <c r="Q73" s="417" t="e">
        <f t="shared" ref="Q73:Q77" si="26">O73/P73</f>
        <v>#DIV/0!</v>
      </c>
      <c r="R73" s="413">
        <f>SVS!C$59</f>
        <v>0</v>
      </c>
      <c r="S73" s="418" t="e">
        <f t="shared" ref="S73:S77" si="27">Q73*R73</f>
        <v>#DIV/0!</v>
      </c>
      <c r="T73" s="419" t="e">
        <f t="shared" si="24"/>
        <v>#DIV/0!</v>
      </c>
      <c r="U73" s="420" t="e">
        <f t="shared" si="25"/>
        <v>#DIV/0!</v>
      </c>
    </row>
    <row r="74" spans="1:21">
      <c r="A74" s="374">
        <v>67</v>
      </c>
      <c r="B74" s="374">
        <v>306</v>
      </c>
      <c r="C74" s="374" t="s">
        <v>523</v>
      </c>
      <c r="D74" s="374" t="s">
        <v>524</v>
      </c>
      <c r="E74" s="374" t="s">
        <v>561</v>
      </c>
      <c r="F74" s="375" t="s">
        <v>562</v>
      </c>
      <c r="G74" s="376" t="s">
        <v>732</v>
      </c>
      <c r="H74" s="387"/>
      <c r="I74" s="377" t="s">
        <v>733</v>
      </c>
      <c r="J74" s="378">
        <v>2.1</v>
      </c>
      <c r="K74" s="378">
        <v>1.35</v>
      </c>
      <c r="L74" s="377">
        <v>1</v>
      </c>
      <c r="M74" s="379">
        <f t="shared" si="9"/>
        <v>2.8350000000000004</v>
      </c>
      <c r="N74" s="380" t="s">
        <v>760</v>
      </c>
      <c r="O74" s="381">
        <f t="shared" si="23"/>
        <v>11.340000000000002</v>
      </c>
      <c r="P74" s="192"/>
      <c r="Q74" s="417" t="e">
        <f t="shared" si="26"/>
        <v>#DIV/0!</v>
      </c>
      <c r="R74" s="413">
        <f>SVS!C$59</f>
        <v>0</v>
      </c>
      <c r="S74" s="418" t="e">
        <f t="shared" si="27"/>
        <v>#DIV/0!</v>
      </c>
      <c r="T74" s="419" t="e">
        <f t="shared" si="24"/>
        <v>#DIV/0!</v>
      </c>
      <c r="U74" s="420" t="e">
        <f t="shared" si="25"/>
        <v>#DIV/0!</v>
      </c>
    </row>
    <row r="75" spans="1:21">
      <c r="A75" s="374">
        <v>68</v>
      </c>
      <c r="B75" s="374">
        <v>306</v>
      </c>
      <c r="C75" s="374" t="s">
        <v>523</v>
      </c>
      <c r="D75" s="374" t="s">
        <v>524</v>
      </c>
      <c r="E75" s="374" t="s">
        <v>563</v>
      </c>
      <c r="F75" s="375" t="s">
        <v>523</v>
      </c>
      <c r="G75" s="376" t="s">
        <v>732</v>
      </c>
      <c r="H75" s="387"/>
      <c r="I75" s="377" t="s">
        <v>733</v>
      </c>
      <c r="J75" s="378">
        <v>2.1</v>
      </c>
      <c r="K75" s="378">
        <v>1.35</v>
      </c>
      <c r="L75" s="377">
        <v>2</v>
      </c>
      <c r="M75" s="379">
        <f t="shared" si="9"/>
        <v>5.6700000000000008</v>
      </c>
      <c r="N75" s="380" t="s">
        <v>760</v>
      </c>
      <c r="O75" s="381">
        <f t="shared" si="23"/>
        <v>22.680000000000003</v>
      </c>
      <c r="P75" s="192"/>
      <c r="Q75" s="417" t="e">
        <f t="shared" si="26"/>
        <v>#DIV/0!</v>
      </c>
      <c r="R75" s="413">
        <f>SVS!C$59</f>
        <v>0</v>
      </c>
      <c r="S75" s="418" t="e">
        <f t="shared" si="27"/>
        <v>#DIV/0!</v>
      </c>
      <c r="T75" s="419" t="e">
        <f t="shared" si="24"/>
        <v>#DIV/0!</v>
      </c>
      <c r="U75" s="420" t="e">
        <f t="shared" si="25"/>
        <v>#DIV/0!</v>
      </c>
    </row>
    <row r="76" spans="1:21">
      <c r="A76" s="374">
        <v>69</v>
      </c>
      <c r="B76" s="374">
        <v>306</v>
      </c>
      <c r="C76" s="374" t="s">
        <v>523</v>
      </c>
      <c r="D76" s="374" t="s">
        <v>524</v>
      </c>
      <c r="E76" s="374" t="s">
        <v>564</v>
      </c>
      <c r="F76" s="375" t="s">
        <v>523</v>
      </c>
      <c r="G76" s="376" t="s">
        <v>732</v>
      </c>
      <c r="H76" s="387"/>
      <c r="I76" s="377" t="s">
        <v>733</v>
      </c>
      <c r="J76" s="378">
        <v>2.1</v>
      </c>
      <c r="K76" s="378">
        <v>1.35</v>
      </c>
      <c r="L76" s="377">
        <v>1</v>
      </c>
      <c r="M76" s="379">
        <f t="shared" si="9"/>
        <v>2.8350000000000004</v>
      </c>
      <c r="N76" s="380" t="s">
        <v>760</v>
      </c>
      <c r="O76" s="381">
        <f t="shared" si="23"/>
        <v>11.340000000000002</v>
      </c>
      <c r="P76" s="192"/>
      <c r="Q76" s="417" t="e">
        <f t="shared" si="26"/>
        <v>#DIV/0!</v>
      </c>
      <c r="R76" s="413">
        <f>SVS!C$59</f>
        <v>0</v>
      </c>
      <c r="S76" s="418" t="e">
        <f t="shared" si="27"/>
        <v>#DIV/0!</v>
      </c>
      <c r="T76" s="419" t="e">
        <f t="shared" si="24"/>
        <v>#DIV/0!</v>
      </c>
      <c r="U76" s="420" t="e">
        <f t="shared" si="25"/>
        <v>#DIV/0!</v>
      </c>
    </row>
    <row r="77" spans="1:21">
      <c r="A77" s="374">
        <v>70</v>
      </c>
      <c r="B77" s="374">
        <v>306</v>
      </c>
      <c r="C77" s="374" t="s">
        <v>523</v>
      </c>
      <c r="D77" s="374" t="s">
        <v>524</v>
      </c>
      <c r="E77" s="374" t="s">
        <v>565</v>
      </c>
      <c r="F77" s="375" t="s">
        <v>523</v>
      </c>
      <c r="G77" s="376" t="s">
        <v>732</v>
      </c>
      <c r="H77" s="387"/>
      <c r="I77" s="377" t="s">
        <v>733</v>
      </c>
      <c r="J77" s="378">
        <v>2.1</v>
      </c>
      <c r="K77" s="378">
        <v>1.35</v>
      </c>
      <c r="L77" s="377">
        <v>1</v>
      </c>
      <c r="M77" s="379">
        <f t="shared" si="9"/>
        <v>2.8350000000000004</v>
      </c>
      <c r="N77" s="380" t="s">
        <v>760</v>
      </c>
      <c r="O77" s="381">
        <f t="shared" si="23"/>
        <v>11.340000000000002</v>
      </c>
      <c r="P77" s="192"/>
      <c r="Q77" s="417" t="e">
        <f t="shared" si="26"/>
        <v>#DIV/0!</v>
      </c>
      <c r="R77" s="413">
        <f>SVS!C$59</f>
        <v>0</v>
      </c>
      <c r="S77" s="418" t="e">
        <f t="shared" si="27"/>
        <v>#DIV/0!</v>
      </c>
      <c r="T77" s="419" t="e">
        <f t="shared" si="24"/>
        <v>#DIV/0!</v>
      </c>
      <c r="U77" s="420" t="e">
        <f t="shared" si="25"/>
        <v>#DIV/0!</v>
      </c>
    </row>
    <row r="78" spans="1:21">
      <c r="A78" s="374">
        <v>71</v>
      </c>
      <c r="B78" s="374">
        <v>306</v>
      </c>
      <c r="C78" s="374" t="s">
        <v>523</v>
      </c>
      <c r="D78" s="374" t="s">
        <v>530</v>
      </c>
      <c r="E78" s="374"/>
      <c r="F78" s="375" t="s">
        <v>566</v>
      </c>
      <c r="G78" s="376" t="s">
        <v>732</v>
      </c>
      <c r="H78" s="387"/>
      <c r="I78" s="377" t="s">
        <v>733</v>
      </c>
      <c r="J78" s="378">
        <v>2.1</v>
      </c>
      <c r="K78" s="378">
        <v>1.35</v>
      </c>
      <c r="L78" s="377">
        <v>2</v>
      </c>
      <c r="M78" s="379">
        <f t="shared" si="9"/>
        <v>5.6700000000000008</v>
      </c>
      <c r="N78" s="386" t="s">
        <v>761</v>
      </c>
      <c r="O78" s="381">
        <f t="shared" ref="O78:O90" si="28">(M78*2)</f>
        <v>11.340000000000002</v>
      </c>
      <c r="P78" s="192"/>
      <c r="Q78" s="417" t="e">
        <f t="shared" ref="Q78:Q136" si="29">O78/P78</f>
        <v>#DIV/0!</v>
      </c>
      <c r="R78" s="413">
        <f>SVS!C$59</f>
        <v>0</v>
      </c>
      <c r="S78" s="418" t="e">
        <f t="shared" ref="S78:S136" si="30">Q78*R78</f>
        <v>#DIV/0!</v>
      </c>
      <c r="T78" s="419" t="e">
        <f t="shared" ref="T78:T90" si="31">S78</f>
        <v>#DIV/0!</v>
      </c>
      <c r="U78" s="421">
        <v>0</v>
      </c>
    </row>
    <row r="79" spans="1:21">
      <c r="A79" s="374">
        <v>72</v>
      </c>
      <c r="B79" s="374">
        <v>306</v>
      </c>
      <c r="C79" s="374" t="s">
        <v>523</v>
      </c>
      <c r="D79" s="374" t="s">
        <v>69</v>
      </c>
      <c r="E79" s="374"/>
      <c r="F79" s="375" t="s">
        <v>567</v>
      </c>
      <c r="G79" s="376" t="s">
        <v>732</v>
      </c>
      <c r="H79" s="387"/>
      <c r="I79" s="377" t="s">
        <v>739</v>
      </c>
      <c r="J79" s="378">
        <v>1.1000000000000001</v>
      </c>
      <c r="K79" s="378">
        <v>1.3</v>
      </c>
      <c r="L79" s="377">
        <v>1</v>
      </c>
      <c r="M79" s="379">
        <f t="shared" si="9"/>
        <v>1.4300000000000002</v>
      </c>
      <c r="N79" s="386" t="s">
        <v>761</v>
      </c>
      <c r="O79" s="381">
        <f t="shared" si="28"/>
        <v>2.8600000000000003</v>
      </c>
      <c r="P79" s="192"/>
      <c r="Q79" s="417" t="e">
        <f t="shared" si="29"/>
        <v>#DIV/0!</v>
      </c>
      <c r="R79" s="413">
        <f>SVS!C$59</f>
        <v>0</v>
      </c>
      <c r="S79" s="418" t="e">
        <f t="shared" si="30"/>
        <v>#DIV/0!</v>
      </c>
      <c r="T79" s="419" t="e">
        <f t="shared" si="31"/>
        <v>#DIV/0!</v>
      </c>
      <c r="U79" s="421">
        <v>0</v>
      </c>
    </row>
    <row r="80" spans="1:21">
      <c r="A80" s="374">
        <v>73</v>
      </c>
      <c r="B80" s="374">
        <v>306</v>
      </c>
      <c r="C80" s="374" t="s">
        <v>523</v>
      </c>
      <c r="D80" s="374" t="s">
        <v>69</v>
      </c>
      <c r="E80" s="374"/>
      <c r="F80" s="375" t="s">
        <v>568</v>
      </c>
      <c r="G80" s="376" t="s">
        <v>732</v>
      </c>
      <c r="H80" s="387"/>
      <c r="I80" s="377" t="s">
        <v>733</v>
      </c>
      <c r="J80" s="378">
        <v>1.4</v>
      </c>
      <c r="K80" s="378">
        <v>1.3</v>
      </c>
      <c r="L80" s="377">
        <v>3</v>
      </c>
      <c r="M80" s="379">
        <f t="shared" si="9"/>
        <v>5.4599999999999991</v>
      </c>
      <c r="N80" s="386" t="s">
        <v>761</v>
      </c>
      <c r="O80" s="381">
        <f t="shared" si="28"/>
        <v>10.919999999999998</v>
      </c>
      <c r="P80" s="192"/>
      <c r="Q80" s="417" t="e">
        <f t="shared" si="29"/>
        <v>#DIV/0!</v>
      </c>
      <c r="R80" s="413">
        <f>SVS!C$59</f>
        <v>0</v>
      </c>
      <c r="S80" s="418" t="e">
        <f t="shared" si="30"/>
        <v>#DIV/0!</v>
      </c>
      <c r="T80" s="419" t="e">
        <f t="shared" si="31"/>
        <v>#DIV/0!</v>
      </c>
      <c r="U80" s="421">
        <v>0</v>
      </c>
    </row>
    <row r="81" spans="1:21">
      <c r="A81" s="374">
        <v>74</v>
      </c>
      <c r="B81" s="374">
        <v>306</v>
      </c>
      <c r="C81" s="374" t="s">
        <v>523</v>
      </c>
      <c r="D81" s="374" t="s">
        <v>69</v>
      </c>
      <c r="E81" s="374"/>
      <c r="F81" s="375" t="s">
        <v>568</v>
      </c>
      <c r="G81" s="376" t="s">
        <v>732</v>
      </c>
      <c r="H81" s="387"/>
      <c r="I81" s="377" t="s">
        <v>740</v>
      </c>
      <c r="J81" s="378">
        <v>1.25</v>
      </c>
      <c r="K81" s="378">
        <v>1.65</v>
      </c>
      <c r="L81" s="377">
        <v>1</v>
      </c>
      <c r="M81" s="379">
        <f t="shared" si="9"/>
        <v>2.0625</v>
      </c>
      <c r="N81" s="386" t="s">
        <v>761</v>
      </c>
      <c r="O81" s="381">
        <f t="shared" si="28"/>
        <v>4.125</v>
      </c>
      <c r="P81" s="192"/>
      <c r="Q81" s="417" t="e">
        <f t="shared" si="29"/>
        <v>#DIV/0!</v>
      </c>
      <c r="R81" s="413">
        <f>SVS!C$59</f>
        <v>0</v>
      </c>
      <c r="S81" s="418" t="e">
        <f t="shared" si="30"/>
        <v>#DIV/0!</v>
      </c>
      <c r="T81" s="419" t="e">
        <f t="shared" si="31"/>
        <v>#DIV/0!</v>
      </c>
      <c r="U81" s="421">
        <v>0</v>
      </c>
    </row>
    <row r="82" spans="1:21">
      <c r="A82" s="374">
        <v>75</v>
      </c>
      <c r="B82" s="374">
        <v>306</v>
      </c>
      <c r="C82" s="374" t="s">
        <v>523</v>
      </c>
      <c r="D82" s="374" t="s">
        <v>69</v>
      </c>
      <c r="E82" s="374">
        <v>146</v>
      </c>
      <c r="F82" s="375" t="s">
        <v>569</v>
      </c>
      <c r="G82" s="376" t="s">
        <v>732</v>
      </c>
      <c r="H82" s="387"/>
      <c r="I82" s="377" t="s">
        <v>733</v>
      </c>
      <c r="J82" s="378">
        <v>2.1</v>
      </c>
      <c r="K82" s="378">
        <v>1.35</v>
      </c>
      <c r="L82" s="377">
        <v>1</v>
      </c>
      <c r="M82" s="379">
        <f t="shared" si="9"/>
        <v>2.8350000000000004</v>
      </c>
      <c r="N82" s="386" t="s">
        <v>761</v>
      </c>
      <c r="O82" s="381">
        <f t="shared" si="28"/>
        <v>5.6700000000000008</v>
      </c>
      <c r="P82" s="192"/>
      <c r="Q82" s="417" t="e">
        <f t="shared" si="29"/>
        <v>#DIV/0!</v>
      </c>
      <c r="R82" s="413">
        <f>SVS!C$59</f>
        <v>0</v>
      </c>
      <c r="S82" s="418" t="e">
        <f t="shared" si="30"/>
        <v>#DIV/0!</v>
      </c>
      <c r="T82" s="419" t="e">
        <f t="shared" si="31"/>
        <v>#DIV/0!</v>
      </c>
      <c r="U82" s="421">
        <v>0</v>
      </c>
    </row>
    <row r="83" spans="1:21">
      <c r="A83" s="374">
        <v>76</v>
      </c>
      <c r="B83" s="374">
        <v>306</v>
      </c>
      <c r="C83" s="374" t="s">
        <v>523</v>
      </c>
      <c r="D83" s="374" t="s">
        <v>69</v>
      </c>
      <c r="E83" s="374">
        <v>146</v>
      </c>
      <c r="F83" s="375" t="s">
        <v>569</v>
      </c>
      <c r="G83" s="376" t="s">
        <v>732</v>
      </c>
      <c r="H83" s="387"/>
      <c r="I83" s="377" t="s">
        <v>733</v>
      </c>
      <c r="J83" s="378">
        <v>1</v>
      </c>
      <c r="K83" s="378">
        <v>0.8</v>
      </c>
      <c r="L83" s="377">
        <v>2</v>
      </c>
      <c r="M83" s="379">
        <f t="shared" si="9"/>
        <v>1.6</v>
      </c>
      <c r="N83" s="386" t="s">
        <v>761</v>
      </c>
      <c r="O83" s="381">
        <f t="shared" si="28"/>
        <v>3.2</v>
      </c>
      <c r="P83" s="192"/>
      <c r="Q83" s="417" t="e">
        <f t="shared" si="29"/>
        <v>#DIV/0!</v>
      </c>
      <c r="R83" s="413">
        <f>SVS!C$59</f>
        <v>0</v>
      </c>
      <c r="S83" s="418" t="e">
        <f t="shared" si="30"/>
        <v>#DIV/0!</v>
      </c>
      <c r="T83" s="419" t="e">
        <f t="shared" si="31"/>
        <v>#DIV/0!</v>
      </c>
      <c r="U83" s="421">
        <v>0</v>
      </c>
    </row>
    <row r="84" spans="1:21">
      <c r="A84" s="374">
        <v>77</v>
      </c>
      <c r="B84" s="374">
        <v>306</v>
      </c>
      <c r="C84" s="374" t="s">
        <v>523</v>
      </c>
      <c r="D84" s="374" t="s">
        <v>69</v>
      </c>
      <c r="E84" s="374">
        <v>145</v>
      </c>
      <c r="F84" s="375" t="s">
        <v>416</v>
      </c>
      <c r="G84" s="376" t="s">
        <v>732</v>
      </c>
      <c r="H84" s="387"/>
      <c r="I84" s="377" t="s">
        <v>733</v>
      </c>
      <c r="J84" s="378">
        <v>2.1</v>
      </c>
      <c r="K84" s="378">
        <v>1.35</v>
      </c>
      <c r="L84" s="377">
        <v>1</v>
      </c>
      <c r="M84" s="379">
        <f t="shared" si="9"/>
        <v>2.8350000000000004</v>
      </c>
      <c r="N84" s="386" t="s">
        <v>761</v>
      </c>
      <c r="O84" s="381">
        <f t="shared" si="28"/>
        <v>5.6700000000000008</v>
      </c>
      <c r="P84" s="192"/>
      <c r="Q84" s="417" t="e">
        <f t="shared" si="29"/>
        <v>#DIV/0!</v>
      </c>
      <c r="R84" s="413">
        <f>SVS!C$59</f>
        <v>0</v>
      </c>
      <c r="S84" s="418" t="e">
        <f t="shared" si="30"/>
        <v>#DIV/0!</v>
      </c>
      <c r="T84" s="419" t="e">
        <f t="shared" si="31"/>
        <v>#DIV/0!</v>
      </c>
      <c r="U84" s="421">
        <v>0</v>
      </c>
    </row>
    <row r="85" spans="1:21">
      <c r="A85" s="374">
        <v>78</v>
      </c>
      <c r="B85" s="374">
        <v>306</v>
      </c>
      <c r="C85" s="374" t="s">
        <v>523</v>
      </c>
      <c r="D85" s="374" t="s">
        <v>69</v>
      </c>
      <c r="E85" s="374">
        <v>144</v>
      </c>
      <c r="F85" s="375" t="s">
        <v>416</v>
      </c>
      <c r="G85" s="376" t="s">
        <v>732</v>
      </c>
      <c r="H85" s="387"/>
      <c r="I85" s="377" t="s">
        <v>733</v>
      </c>
      <c r="J85" s="378">
        <v>2.1</v>
      </c>
      <c r="K85" s="378">
        <v>1.35</v>
      </c>
      <c r="L85" s="377">
        <v>1</v>
      </c>
      <c r="M85" s="379">
        <f t="shared" si="9"/>
        <v>2.8350000000000004</v>
      </c>
      <c r="N85" s="386" t="s">
        <v>761</v>
      </c>
      <c r="O85" s="381">
        <f t="shared" si="28"/>
        <v>5.6700000000000008</v>
      </c>
      <c r="P85" s="192"/>
      <c r="Q85" s="417" t="e">
        <f t="shared" si="29"/>
        <v>#DIV/0!</v>
      </c>
      <c r="R85" s="413">
        <f>SVS!C$59</f>
        <v>0</v>
      </c>
      <c r="S85" s="418" t="e">
        <f t="shared" si="30"/>
        <v>#DIV/0!</v>
      </c>
      <c r="T85" s="419" t="e">
        <f t="shared" si="31"/>
        <v>#DIV/0!</v>
      </c>
      <c r="U85" s="421">
        <v>0</v>
      </c>
    </row>
    <row r="86" spans="1:21">
      <c r="A86" s="374">
        <v>79</v>
      </c>
      <c r="B86" s="374">
        <v>306</v>
      </c>
      <c r="C86" s="374" t="s">
        <v>523</v>
      </c>
      <c r="D86" s="374" t="s">
        <v>69</v>
      </c>
      <c r="E86" s="374">
        <v>143</v>
      </c>
      <c r="F86" s="375" t="s">
        <v>570</v>
      </c>
      <c r="G86" s="376" t="s">
        <v>732</v>
      </c>
      <c r="H86" s="387"/>
      <c r="I86" s="377" t="s">
        <v>733</v>
      </c>
      <c r="J86" s="378">
        <v>2.1</v>
      </c>
      <c r="K86" s="378">
        <v>1.35</v>
      </c>
      <c r="L86" s="377">
        <v>2</v>
      </c>
      <c r="M86" s="379">
        <f t="shared" si="9"/>
        <v>5.6700000000000008</v>
      </c>
      <c r="N86" s="386" t="s">
        <v>761</v>
      </c>
      <c r="O86" s="381">
        <f t="shared" si="28"/>
        <v>11.340000000000002</v>
      </c>
      <c r="P86" s="192"/>
      <c r="Q86" s="417" t="e">
        <f t="shared" si="29"/>
        <v>#DIV/0!</v>
      </c>
      <c r="R86" s="413">
        <f>SVS!C$59</f>
        <v>0</v>
      </c>
      <c r="S86" s="418" t="e">
        <f t="shared" si="30"/>
        <v>#DIV/0!</v>
      </c>
      <c r="T86" s="419" t="e">
        <f t="shared" si="31"/>
        <v>#DIV/0!</v>
      </c>
      <c r="U86" s="421">
        <v>0</v>
      </c>
    </row>
    <row r="87" spans="1:21">
      <c r="A87" s="374">
        <v>80</v>
      </c>
      <c r="B87" s="374">
        <v>306</v>
      </c>
      <c r="C87" s="374" t="s">
        <v>523</v>
      </c>
      <c r="D87" s="374" t="s">
        <v>69</v>
      </c>
      <c r="E87" s="374"/>
      <c r="F87" s="375" t="s">
        <v>545</v>
      </c>
      <c r="G87" s="376" t="s">
        <v>732</v>
      </c>
      <c r="H87" s="387"/>
      <c r="I87" s="377" t="s">
        <v>733</v>
      </c>
      <c r="J87" s="378">
        <v>1.4</v>
      </c>
      <c r="K87" s="378">
        <v>1.3</v>
      </c>
      <c r="L87" s="377">
        <v>1</v>
      </c>
      <c r="M87" s="379">
        <f t="shared" si="9"/>
        <v>1.8199999999999998</v>
      </c>
      <c r="N87" s="386" t="s">
        <v>761</v>
      </c>
      <c r="O87" s="381">
        <f t="shared" si="28"/>
        <v>3.6399999999999997</v>
      </c>
      <c r="P87" s="192"/>
      <c r="Q87" s="417" t="e">
        <f t="shared" si="29"/>
        <v>#DIV/0!</v>
      </c>
      <c r="R87" s="413">
        <f>SVS!C$59</f>
        <v>0</v>
      </c>
      <c r="S87" s="418" t="e">
        <f t="shared" si="30"/>
        <v>#DIV/0!</v>
      </c>
      <c r="T87" s="419" t="e">
        <f t="shared" si="31"/>
        <v>#DIV/0!</v>
      </c>
      <c r="U87" s="421">
        <v>0</v>
      </c>
    </row>
    <row r="88" spans="1:21">
      <c r="A88" s="374">
        <v>81</v>
      </c>
      <c r="B88" s="374">
        <v>306</v>
      </c>
      <c r="C88" s="374" t="s">
        <v>523</v>
      </c>
      <c r="D88" s="374" t="s">
        <v>69</v>
      </c>
      <c r="E88" s="374"/>
      <c r="F88" s="375" t="s">
        <v>571</v>
      </c>
      <c r="G88" s="376" t="s">
        <v>732</v>
      </c>
      <c r="H88" s="387" t="s">
        <v>742</v>
      </c>
      <c r="I88" s="377" t="s">
        <v>733</v>
      </c>
      <c r="J88" s="378">
        <v>1.75</v>
      </c>
      <c r="K88" s="378">
        <v>1</v>
      </c>
      <c r="L88" s="377">
        <v>5</v>
      </c>
      <c r="M88" s="379">
        <f t="shared" si="9"/>
        <v>8.75</v>
      </c>
      <c r="N88" s="386" t="s">
        <v>761</v>
      </c>
      <c r="O88" s="381">
        <f t="shared" si="28"/>
        <v>17.5</v>
      </c>
      <c r="P88" s="192"/>
      <c r="Q88" s="417" t="e">
        <f t="shared" si="29"/>
        <v>#DIV/0!</v>
      </c>
      <c r="R88" s="413">
        <f>SVS!C$59</f>
        <v>0</v>
      </c>
      <c r="S88" s="418" t="e">
        <f t="shared" si="30"/>
        <v>#DIV/0!</v>
      </c>
      <c r="T88" s="419" t="e">
        <f t="shared" si="31"/>
        <v>#DIV/0!</v>
      </c>
      <c r="U88" s="421">
        <v>0</v>
      </c>
    </row>
    <row r="89" spans="1:21">
      <c r="A89" s="374">
        <v>82</v>
      </c>
      <c r="B89" s="374">
        <v>306</v>
      </c>
      <c r="C89" s="374" t="s">
        <v>523</v>
      </c>
      <c r="D89" s="374" t="s">
        <v>69</v>
      </c>
      <c r="E89" s="374"/>
      <c r="F89" s="375" t="s">
        <v>416</v>
      </c>
      <c r="G89" s="376" t="s">
        <v>732</v>
      </c>
      <c r="H89" s="387"/>
      <c r="I89" s="377" t="s">
        <v>733</v>
      </c>
      <c r="J89" s="378">
        <v>2.1</v>
      </c>
      <c r="K89" s="378">
        <v>1.35</v>
      </c>
      <c r="L89" s="377">
        <v>1</v>
      </c>
      <c r="M89" s="379">
        <f t="shared" si="9"/>
        <v>2.8350000000000004</v>
      </c>
      <c r="N89" s="386" t="s">
        <v>761</v>
      </c>
      <c r="O89" s="381">
        <f t="shared" si="28"/>
        <v>5.6700000000000008</v>
      </c>
      <c r="P89" s="192"/>
      <c r="Q89" s="417" t="e">
        <f t="shared" si="29"/>
        <v>#DIV/0!</v>
      </c>
      <c r="R89" s="413">
        <f>SVS!C$59</f>
        <v>0</v>
      </c>
      <c r="S89" s="418" t="e">
        <f t="shared" si="30"/>
        <v>#DIV/0!</v>
      </c>
      <c r="T89" s="419" t="e">
        <f t="shared" si="31"/>
        <v>#DIV/0!</v>
      </c>
      <c r="U89" s="421">
        <v>0</v>
      </c>
    </row>
    <row r="90" spans="1:21">
      <c r="A90" s="374">
        <v>83</v>
      </c>
      <c r="B90" s="374">
        <v>306</v>
      </c>
      <c r="C90" s="374" t="s">
        <v>523</v>
      </c>
      <c r="D90" s="374" t="s">
        <v>69</v>
      </c>
      <c r="E90" s="374"/>
      <c r="F90" s="375" t="s">
        <v>416</v>
      </c>
      <c r="G90" s="376" t="s">
        <v>732</v>
      </c>
      <c r="H90" s="387"/>
      <c r="I90" s="377" t="s">
        <v>733</v>
      </c>
      <c r="J90" s="378">
        <v>2.1</v>
      </c>
      <c r="K90" s="378">
        <v>1.35</v>
      </c>
      <c r="L90" s="377">
        <v>1</v>
      </c>
      <c r="M90" s="379">
        <f t="shared" si="9"/>
        <v>2.8350000000000004</v>
      </c>
      <c r="N90" s="386" t="s">
        <v>761</v>
      </c>
      <c r="O90" s="381">
        <f t="shared" si="28"/>
        <v>5.6700000000000008</v>
      </c>
      <c r="P90" s="192"/>
      <c r="Q90" s="417" t="e">
        <f t="shared" si="29"/>
        <v>#DIV/0!</v>
      </c>
      <c r="R90" s="413">
        <f>SVS!C$59</f>
        <v>0</v>
      </c>
      <c r="S90" s="418" t="e">
        <f t="shared" si="30"/>
        <v>#DIV/0!</v>
      </c>
      <c r="T90" s="419" t="e">
        <f t="shared" si="31"/>
        <v>#DIV/0!</v>
      </c>
      <c r="U90" s="421">
        <v>0</v>
      </c>
    </row>
    <row r="91" spans="1:21">
      <c r="A91" s="374">
        <v>84</v>
      </c>
      <c r="B91" s="374">
        <v>306</v>
      </c>
      <c r="C91" s="374" t="s">
        <v>523</v>
      </c>
      <c r="D91" s="374" t="s">
        <v>69</v>
      </c>
      <c r="E91" s="374"/>
      <c r="F91" s="375" t="s">
        <v>111</v>
      </c>
      <c r="G91" s="376" t="s">
        <v>732</v>
      </c>
      <c r="H91" s="387"/>
      <c r="I91" s="377" t="s">
        <v>733</v>
      </c>
      <c r="J91" s="378">
        <v>2.1</v>
      </c>
      <c r="K91" s="378">
        <v>1.35</v>
      </c>
      <c r="L91" s="377">
        <v>1</v>
      </c>
      <c r="M91" s="379">
        <f t="shared" si="9"/>
        <v>2.8350000000000004</v>
      </c>
      <c r="N91" s="380" t="s">
        <v>760</v>
      </c>
      <c r="O91" s="381">
        <f t="shared" ref="O91:O98" si="32">(M91*2)*2</f>
        <v>11.340000000000002</v>
      </c>
      <c r="P91" s="192"/>
      <c r="Q91" s="417" t="e">
        <f t="shared" si="29"/>
        <v>#DIV/0!</v>
      </c>
      <c r="R91" s="413">
        <f>SVS!C$59</f>
        <v>0</v>
      </c>
      <c r="S91" s="418" t="e">
        <f t="shared" si="30"/>
        <v>#DIV/0!</v>
      </c>
      <c r="T91" s="419" t="e">
        <f t="shared" ref="T91:T98" si="33">S91/2</f>
        <v>#DIV/0!</v>
      </c>
      <c r="U91" s="420" t="e">
        <f t="shared" ref="U91:U98" si="34">S91/2</f>
        <v>#DIV/0!</v>
      </c>
    </row>
    <row r="92" spans="1:21">
      <c r="A92" s="374">
        <v>85</v>
      </c>
      <c r="B92" s="374">
        <v>306</v>
      </c>
      <c r="C92" s="374" t="s">
        <v>523</v>
      </c>
      <c r="D92" s="374" t="s">
        <v>69</v>
      </c>
      <c r="E92" s="374"/>
      <c r="F92" s="375" t="s">
        <v>111</v>
      </c>
      <c r="G92" s="376" t="s">
        <v>732</v>
      </c>
      <c r="H92" s="387"/>
      <c r="I92" s="377" t="s">
        <v>733</v>
      </c>
      <c r="J92" s="378">
        <v>2.1</v>
      </c>
      <c r="K92" s="378">
        <v>0.8</v>
      </c>
      <c r="L92" s="377">
        <v>1</v>
      </c>
      <c r="M92" s="379">
        <f t="shared" ref="M92:M155" si="35">J92*K92*L92</f>
        <v>1.6800000000000002</v>
      </c>
      <c r="N92" s="380" t="s">
        <v>760</v>
      </c>
      <c r="O92" s="381">
        <f t="shared" si="32"/>
        <v>6.7200000000000006</v>
      </c>
      <c r="P92" s="192"/>
      <c r="Q92" s="417" t="e">
        <f t="shared" si="29"/>
        <v>#DIV/0!</v>
      </c>
      <c r="R92" s="413">
        <f>SVS!C$59</f>
        <v>0</v>
      </c>
      <c r="S92" s="418" t="e">
        <f t="shared" si="30"/>
        <v>#DIV/0!</v>
      </c>
      <c r="T92" s="419" t="e">
        <f t="shared" si="33"/>
        <v>#DIV/0!</v>
      </c>
      <c r="U92" s="420" t="e">
        <f t="shared" si="34"/>
        <v>#DIV/0!</v>
      </c>
    </row>
    <row r="93" spans="1:21">
      <c r="A93" s="374">
        <v>86</v>
      </c>
      <c r="B93" s="374">
        <v>306</v>
      </c>
      <c r="C93" s="374" t="s">
        <v>523</v>
      </c>
      <c r="D93" s="374" t="s">
        <v>69</v>
      </c>
      <c r="E93" s="374">
        <v>147</v>
      </c>
      <c r="F93" s="375" t="s">
        <v>523</v>
      </c>
      <c r="G93" s="376" t="s">
        <v>732</v>
      </c>
      <c r="H93" s="387"/>
      <c r="I93" s="377" t="s">
        <v>733</v>
      </c>
      <c r="J93" s="378">
        <v>2.1</v>
      </c>
      <c r="K93" s="378">
        <v>1.35</v>
      </c>
      <c r="L93" s="377">
        <v>1</v>
      </c>
      <c r="M93" s="379">
        <f t="shared" si="35"/>
        <v>2.8350000000000004</v>
      </c>
      <c r="N93" s="380" t="s">
        <v>760</v>
      </c>
      <c r="O93" s="381">
        <f t="shared" si="32"/>
        <v>11.340000000000002</v>
      </c>
      <c r="P93" s="192"/>
      <c r="Q93" s="417" t="e">
        <f t="shared" si="29"/>
        <v>#DIV/0!</v>
      </c>
      <c r="R93" s="413">
        <f>SVS!C$59</f>
        <v>0</v>
      </c>
      <c r="S93" s="418" t="e">
        <f t="shared" si="30"/>
        <v>#DIV/0!</v>
      </c>
      <c r="T93" s="419" t="e">
        <f t="shared" si="33"/>
        <v>#DIV/0!</v>
      </c>
      <c r="U93" s="420" t="e">
        <f t="shared" si="34"/>
        <v>#DIV/0!</v>
      </c>
    </row>
    <row r="94" spans="1:21">
      <c r="A94" s="374">
        <v>87</v>
      </c>
      <c r="B94" s="374">
        <v>306</v>
      </c>
      <c r="C94" s="374" t="s">
        <v>523</v>
      </c>
      <c r="D94" s="374" t="s">
        <v>69</v>
      </c>
      <c r="E94" s="374"/>
      <c r="F94" s="375" t="s">
        <v>535</v>
      </c>
      <c r="G94" s="376" t="s">
        <v>732</v>
      </c>
      <c r="H94" s="387"/>
      <c r="I94" s="377" t="s">
        <v>733</v>
      </c>
      <c r="J94" s="378">
        <v>2.1</v>
      </c>
      <c r="K94" s="378">
        <v>0.75</v>
      </c>
      <c r="L94" s="377">
        <v>1</v>
      </c>
      <c r="M94" s="379">
        <f t="shared" si="35"/>
        <v>1.5750000000000002</v>
      </c>
      <c r="N94" s="380" t="s">
        <v>760</v>
      </c>
      <c r="O94" s="381">
        <f t="shared" si="32"/>
        <v>6.3000000000000007</v>
      </c>
      <c r="P94" s="192"/>
      <c r="Q94" s="417" t="e">
        <f t="shared" si="29"/>
        <v>#DIV/0!</v>
      </c>
      <c r="R94" s="413">
        <f>SVS!C$59</f>
        <v>0</v>
      </c>
      <c r="S94" s="418" t="e">
        <f t="shared" si="30"/>
        <v>#DIV/0!</v>
      </c>
      <c r="T94" s="419" t="e">
        <f t="shared" si="33"/>
        <v>#DIV/0!</v>
      </c>
      <c r="U94" s="420" t="e">
        <f t="shared" si="34"/>
        <v>#DIV/0!</v>
      </c>
    </row>
    <row r="95" spans="1:21">
      <c r="A95" s="374">
        <v>88</v>
      </c>
      <c r="B95" s="374">
        <v>306</v>
      </c>
      <c r="C95" s="374" t="s">
        <v>523</v>
      </c>
      <c r="D95" s="374" t="s">
        <v>69</v>
      </c>
      <c r="E95" s="374">
        <v>149</v>
      </c>
      <c r="F95" s="375" t="s">
        <v>523</v>
      </c>
      <c r="G95" s="376" t="s">
        <v>732</v>
      </c>
      <c r="H95" s="387"/>
      <c r="I95" s="377" t="s">
        <v>733</v>
      </c>
      <c r="J95" s="378">
        <v>2.1</v>
      </c>
      <c r="K95" s="378">
        <v>1.35</v>
      </c>
      <c r="L95" s="377">
        <v>1</v>
      </c>
      <c r="M95" s="379">
        <f t="shared" si="35"/>
        <v>2.8350000000000004</v>
      </c>
      <c r="N95" s="380" t="s">
        <v>760</v>
      </c>
      <c r="O95" s="381">
        <f t="shared" si="32"/>
        <v>11.340000000000002</v>
      </c>
      <c r="P95" s="192"/>
      <c r="Q95" s="417" t="e">
        <f t="shared" si="29"/>
        <v>#DIV/0!</v>
      </c>
      <c r="R95" s="413">
        <f>SVS!C$59</f>
        <v>0</v>
      </c>
      <c r="S95" s="418" t="e">
        <f t="shared" si="30"/>
        <v>#DIV/0!</v>
      </c>
      <c r="T95" s="419" t="e">
        <f t="shared" si="33"/>
        <v>#DIV/0!</v>
      </c>
      <c r="U95" s="420" t="e">
        <f t="shared" si="34"/>
        <v>#DIV/0!</v>
      </c>
    </row>
    <row r="96" spans="1:21">
      <c r="A96" s="374">
        <v>89</v>
      </c>
      <c r="B96" s="374">
        <v>306</v>
      </c>
      <c r="C96" s="374" t="s">
        <v>523</v>
      </c>
      <c r="D96" s="374" t="s">
        <v>69</v>
      </c>
      <c r="E96" s="374">
        <v>151</v>
      </c>
      <c r="F96" s="375" t="s">
        <v>523</v>
      </c>
      <c r="G96" s="376" t="s">
        <v>732</v>
      </c>
      <c r="H96" s="387"/>
      <c r="I96" s="377" t="s">
        <v>733</v>
      </c>
      <c r="J96" s="378">
        <v>2.1</v>
      </c>
      <c r="K96" s="378">
        <v>1.35</v>
      </c>
      <c r="L96" s="377">
        <v>1</v>
      </c>
      <c r="M96" s="379">
        <f t="shared" si="35"/>
        <v>2.8350000000000004</v>
      </c>
      <c r="N96" s="380" t="s">
        <v>760</v>
      </c>
      <c r="O96" s="381">
        <f t="shared" si="32"/>
        <v>11.340000000000002</v>
      </c>
      <c r="P96" s="192"/>
      <c r="Q96" s="417" t="e">
        <f t="shared" si="29"/>
        <v>#DIV/0!</v>
      </c>
      <c r="R96" s="413">
        <f>SVS!C$59</f>
        <v>0</v>
      </c>
      <c r="S96" s="418" t="e">
        <f t="shared" si="30"/>
        <v>#DIV/0!</v>
      </c>
      <c r="T96" s="419" t="e">
        <f t="shared" si="33"/>
        <v>#DIV/0!</v>
      </c>
      <c r="U96" s="420" t="e">
        <f t="shared" si="34"/>
        <v>#DIV/0!</v>
      </c>
    </row>
    <row r="97" spans="1:21">
      <c r="A97" s="374">
        <v>90</v>
      </c>
      <c r="B97" s="374">
        <v>306</v>
      </c>
      <c r="C97" s="374" t="s">
        <v>523</v>
      </c>
      <c r="D97" s="374" t="s">
        <v>69</v>
      </c>
      <c r="E97" s="374" t="s">
        <v>572</v>
      </c>
      <c r="F97" s="375" t="s">
        <v>523</v>
      </c>
      <c r="G97" s="376" t="s">
        <v>732</v>
      </c>
      <c r="H97" s="387"/>
      <c r="I97" s="377" t="s">
        <v>733</v>
      </c>
      <c r="J97" s="378">
        <v>2.1</v>
      </c>
      <c r="K97" s="378">
        <v>1.35</v>
      </c>
      <c r="L97" s="377">
        <v>1</v>
      </c>
      <c r="M97" s="379">
        <f t="shared" si="35"/>
        <v>2.8350000000000004</v>
      </c>
      <c r="N97" s="380" t="s">
        <v>760</v>
      </c>
      <c r="O97" s="381">
        <f t="shared" si="32"/>
        <v>11.340000000000002</v>
      </c>
      <c r="P97" s="192"/>
      <c r="Q97" s="417" t="e">
        <f t="shared" si="29"/>
        <v>#DIV/0!</v>
      </c>
      <c r="R97" s="413">
        <f>SVS!C$59</f>
        <v>0</v>
      </c>
      <c r="S97" s="418" t="e">
        <f t="shared" si="30"/>
        <v>#DIV/0!</v>
      </c>
      <c r="T97" s="419" t="e">
        <f t="shared" si="33"/>
        <v>#DIV/0!</v>
      </c>
      <c r="U97" s="420" t="e">
        <f t="shared" si="34"/>
        <v>#DIV/0!</v>
      </c>
    </row>
    <row r="98" spans="1:21">
      <c r="A98" s="374">
        <v>91</v>
      </c>
      <c r="B98" s="374">
        <v>306</v>
      </c>
      <c r="C98" s="374" t="s">
        <v>523</v>
      </c>
      <c r="D98" s="374" t="s">
        <v>69</v>
      </c>
      <c r="E98" s="374">
        <v>153</v>
      </c>
      <c r="F98" s="375" t="s">
        <v>523</v>
      </c>
      <c r="G98" s="376" t="s">
        <v>732</v>
      </c>
      <c r="H98" s="387"/>
      <c r="I98" s="377" t="s">
        <v>733</v>
      </c>
      <c r="J98" s="378">
        <v>2.1</v>
      </c>
      <c r="K98" s="378">
        <v>1.35</v>
      </c>
      <c r="L98" s="377">
        <v>3</v>
      </c>
      <c r="M98" s="379">
        <f t="shared" si="35"/>
        <v>8.5050000000000008</v>
      </c>
      <c r="N98" s="380" t="s">
        <v>760</v>
      </c>
      <c r="O98" s="381">
        <f t="shared" si="32"/>
        <v>34.020000000000003</v>
      </c>
      <c r="P98" s="192"/>
      <c r="Q98" s="417" t="e">
        <f t="shared" si="29"/>
        <v>#DIV/0!</v>
      </c>
      <c r="R98" s="413">
        <f>SVS!C$59</f>
        <v>0</v>
      </c>
      <c r="S98" s="418" t="e">
        <f t="shared" si="30"/>
        <v>#DIV/0!</v>
      </c>
      <c r="T98" s="419" t="e">
        <f t="shared" si="33"/>
        <v>#DIV/0!</v>
      </c>
      <c r="U98" s="420" t="e">
        <f t="shared" si="34"/>
        <v>#DIV/0!</v>
      </c>
    </row>
    <row r="99" spans="1:21">
      <c r="A99" s="374">
        <v>92</v>
      </c>
      <c r="B99" s="374">
        <v>306</v>
      </c>
      <c r="C99" s="374" t="s">
        <v>523</v>
      </c>
      <c r="D99" s="374" t="s">
        <v>69</v>
      </c>
      <c r="E99" s="374"/>
      <c r="F99" s="375" t="s">
        <v>121</v>
      </c>
      <c r="G99" s="376" t="s">
        <v>732</v>
      </c>
      <c r="H99" s="387"/>
      <c r="I99" s="377" t="s">
        <v>733</v>
      </c>
      <c r="J99" s="378">
        <v>2.1</v>
      </c>
      <c r="K99" s="378">
        <v>1.35</v>
      </c>
      <c r="L99" s="377">
        <v>2</v>
      </c>
      <c r="M99" s="379">
        <f t="shared" si="35"/>
        <v>5.6700000000000008</v>
      </c>
      <c r="N99" s="386" t="s">
        <v>761</v>
      </c>
      <c r="O99" s="381">
        <f>(M99*2)</f>
        <v>11.340000000000002</v>
      </c>
      <c r="P99" s="192"/>
      <c r="Q99" s="417" t="e">
        <f t="shared" si="29"/>
        <v>#DIV/0!</v>
      </c>
      <c r="R99" s="413">
        <f>SVS!C$59</f>
        <v>0</v>
      </c>
      <c r="S99" s="418" t="e">
        <f t="shared" si="30"/>
        <v>#DIV/0!</v>
      </c>
      <c r="T99" s="419" t="e">
        <f>S99</f>
        <v>#DIV/0!</v>
      </c>
      <c r="U99" s="421">
        <v>0</v>
      </c>
    </row>
    <row r="100" spans="1:21">
      <c r="A100" s="374">
        <v>93</v>
      </c>
      <c r="B100" s="374">
        <v>306</v>
      </c>
      <c r="C100" s="374" t="s">
        <v>523</v>
      </c>
      <c r="D100" s="374" t="s">
        <v>69</v>
      </c>
      <c r="E100" s="374">
        <v>155</v>
      </c>
      <c r="F100" s="375" t="s">
        <v>523</v>
      </c>
      <c r="G100" s="376" t="s">
        <v>732</v>
      </c>
      <c r="H100" s="387"/>
      <c r="I100" s="377" t="s">
        <v>733</v>
      </c>
      <c r="J100" s="378">
        <v>2.1</v>
      </c>
      <c r="K100" s="378">
        <v>1.35</v>
      </c>
      <c r="L100" s="377">
        <v>2</v>
      </c>
      <c r="M100" s="379">
        <f t="shared" si="35"/>
        <v>5.6700000000000008</v>
      </c>
      <c r="N100" s="380" t="s">
        <v>760</v>
      </c>
      <c r="O100" s="381">
        <f t="shared" ref="O100:O105" si="36">(M100*2)*2</f>
        <v>22.680000000000003</v>
      </c>
      <c r="P100" s="192"/>
      <c r="Q100" s="417" t="e">
        <f t="shared" si="29"/>
        <v>#DIV/0!</v>
      </c>
      <c r="R100" s="413">
        <f>SVS!C$59</f>
        <v>0</v>
      </c>
      <c r="S100" s="418" t="e">
        <f t="shared" si="30"/>
        <v>#DIV/0!</v>
      </c>
      <c r="T100" s="419" t="e">
        <f t="shared" ref="T100:T105" si="37">S100/2</f>
        <v>#DIV/0!</v>
      </c>
      <c r="U100" s="420" t="e">
        <f t="shared" ref="U100:U105" si="38">S100/2</f>
        <v>#DIV/0!</v>
      </c>
    </row>
    <row r="101" spans="1:21">
      <c r="A101" s="374">
        <v>94</v>
      </c>
      <c r="B101" s="374">
        <v>306</v>
      </c>
      <c r="C101" s="374" t="s">
        <v>523</v>
      </c>
      <c r="D101" s="374" t="s">
        <v>69</v>
      </c>
      <c r="E101" s="374">
        <v>157</v>
      </c>
      <c r="F101" s="375" t="s">
        <v>523</v>
      </c>
      <c r="G101" s="376" t="s">
        <v>732</v>
      </c>
      <c r="H101" s="387"/>
      <c r="I101" s="377" t="s">
        <v>733</v>
      </c>
      <c r="J101" s="378">
        <v>2.1</v>
      </c>
      <c r="K101" s="378">
        <v>1.35</v>
      </c>
      <c r="L101" s="377">
        <v>1</v>
      </c>
      <c r="M101" s="379">
        <f t="shared" si="35"/>
        <v>2.8350000000000004</v>
      </c>
      <c r="N101" s="380" t="s">
        <v>760</v>
      </c>
      <c r="O101" s="381">
        <f t="shared" si="36"/>
        <v>11.340000000000002</v>
      </c>
      <c r="P101" s="192"/>
      <c r="Q101" s="417" t="e">
        <f t="shared" si="29"/>
        <v>#DIV/0!</v>
      </c>
      <c r="R101" s="413">
        <f>SVS!C$59</f>
        <v>0</v>
      </c>
      <c r="S101" s="418" t="e">
        <f t="shared" si="30"/>
        <v>#DIV/0!</v>
      </c>
      <c r="T101" s="419" t="e">
        <f t="shared" si="37"/>
        <v>#DIV/0!</v>
      </c>
      <c r="U101" s="420" t="e">
        <f t="shared" si="38"/>
        <v>#DIV/0!</v>
      </c>
    </row>
    <row r="102" spans="1:21">
      <c r="A102" s="374">
        <v>95</v>
      </c>
      <c r="B102" s="374">
        <v>306</v>
      </c>
      <c r="C102" s="374" t="s">
        <v>523</v>
      </c>
      <c r="D102" s="374" t="s">
        <v>69</v>
      </c>
      <c r="E102" s="374">
        <v>163</v>
      </c>
      <c r="F102" s="375" t="s">
        <v>523</v>
      </c>
      <c r="G102" s="376" t="s">
        <v>732</v>
      </c>
      <c r="H102" s="387"/>
      <c r="I102" s="377" t="s">
        <v>733</v>
      </c>
      <c r="J102" s="378">
        <v>2.1</v>
      </c>
      <c r="K102" s="378">
        <v>1.35</v>
      </c>
      <c r="L102" s="377">
        <v>2</v>
      </c>
      <c r="M102" s="379">
        <f t="shared" si="35"/>
        <v>5.6700000000000008</v>
      </c>
      <c r="N102" s="380" t="s">
        <v>760</v>
      </c>
      <c r="O102" s="381">
        <f t="shared" si="36"/>
        <v>22.680000000000003</v>
      </c>
      <c r="P102" s="192"/>
      <c r="Q102" s="417" t="e">
        <f t="shared" si="29"/>
        <v>#DIV/0!</v>
      </c>
      <c r="R102" s="413">
        <f>SVS!C$59</f>
        <v>0</v>
      </c>
      <c r="S102" s="418" t="e">
        <f t="shared" si="30"/>
        <v>#DIV/0!</v>
      </c>
      <c r="T102" s="419" t="e">
        <f t="shared" si="37"/>
        <v>#DIV/0!</v>
      </c>
      <c r="U102" s="420" t="e">
        <f t="shared" si="38"/>
        <v>#DIV/0!</v>
      </c>
    </row>
    <row r="103" spans="1:21">
      <c r="A103" s="374">
        <v>96</v>
      </c>
      <c r="B103" s="374">
        <v>306</v>
      </c>
      <c r="C103" s="374" t="s">
        <v>523</v>
      </c>
      <c r="D103" s="374" t="s">
        <v>69</v>
      </c>
      <c r="E103" s="374">
        <v>162</v>
      </c>
      <c r="F103" s="375" t="s">
        <v>523</v>
      </c>
      <c r="G103" s="376" t="s">
        <v>732</v>
      </c>
      <c r="H103" s="387"/>
      <c r="I103" s="377" t="s">
        <v>733</v>
      </c>
      <c r="J103" s="378">
        <v>1.55</v>
      </c>
      <c r="K103" s="378">
        <v>1.35</v>
      </c>
      <c r="L103" s="377">
        <v>1</v>
      </c>
      <c r="M103" s="379">
        <f t="shared" si="35"/>
        <v>2.0925000000000002</v>
      </c>
      <c r="N103" s="380" t="s">
        <v>760</v>
      </c>
      <c r="O103" s="381">
        <f t="shared" si="36"/>
        <v>8.370000000000001</v>
      </c>
      <c r="P103" s="192"/>
      <c r="Q103" s="417" t="e">
        <f t="shared" si="29"/>
        <v>#DIV/0!</v>
      </c>
      <c r="R103" s="413">
        <f>SVS!C$59</f>
        <v>0</v>
      </c>
      <c r="S103" s="418" t="e">
        <f t="shared" si="30"/>
        <v>#DIV/0!</v>
      </c>
      <c r="T103" s="419" t="e">
        <f t="shared" si="37"/>
        <v>#DIV/0!</v>
      </c>
      <c r="U103" s="420" t="e">
        <f t="shared" si="38"/>
        <v>#DIV/0!</v>
      </c>
    </row>
    <row r="104" spans="1:21">
      <c r="A104" s="374">
        <v>97</v>
      </c>
      <c r="B104" s="374">
        <v>306</v>
      </c>
      <c r="C104" s="374" t="s">
        <v>523</v>
      </c>
      <c r="D104" s="374" t="s">
        <v>69</v>
      </c>
      <c r="E104" s="374">
        <v>161</v>
      </c>
      <c r="F104" s="375" t="s">
        <v>523</v>
      </c>
      <c r="G104" s="376" t="s">
        <v>732</v>
      </c>
      <c r="H104" s="387"/>
      <c r="I104" s="377" t="s">
        <v>733</v>
      </c>
      <c r="J104" s="378">
        <v>1.55</v>
      </c>
      <c r="K104" s="378">
        <v>1.35</v>
      </c>
      <c r="L104" s="377">
        <v>1</v>
      </c>
      <c r="M104" s="379">
        <f t="shared" si="35"/>
        <v>2.0925000000000002</v>
      </c>
      <c r="N104" s="380" t="s">
        <v>760</v>
      </c>
      <c r="O104" s="381">
        <f t="shared" si="36"/>
        <v>8.370000000000001</v>
      </c>
      <c r="P104" s="192"/>
      <c r="Q104" s="417" t="e">
        <f t="shared" si="29"/>
        <v>#DIV/0!</v>
      </c>
      <c r="R104" s="413">
        <f>SVS!C$59</f>
        <v>0</v>
      </c>
      <c r="S104" s="418" t="e">
        <f t="shared" si="30"/>
        <v>#DIV/0!</v>
      </c>
      <c r="T104" s="419" t="e">
        <f t="shared" si="37"/>
        <v>#DIV/0!</v>
      </c>
      <c r="U104" s="420" t="e">
        <f t="shared" si="38"/>
        <v>#DIV/0!</v>
      </c>
    </row>
    <row r="105" spans="1:21">
      <c r="A105" s="374">
        <v>98</v>
      </c>
      <c r="B105" s="374">
        <v>306</v>
      </c>
      <c r="C105" s="374" t="s">
        <v>523</v>
      </c>
      <c r="D105" s="374" t="s">
        <v>69</v>
      </c>
      <c r="E105" s="374">
        <v>160</v>
      </c>
      <c r="F105" s="375" t="s">
        <v>523</v>
      </c>
      <c r="G105" s="376" t="s">
        <v>732</v>
      </c>
      <c r="H105" s="387"/>
      <c r="I105" s="377" t="s">
        <v>733</v>
      </c>
      <c r="J105" s="378">
        <v>1.55</v>
      </c>
      <c r="K105" s="378">
        <v>1.35</v>
      </c>
      <c r="L105" s="377">
        <v>1</v>
      </c>
      <c r="M105" s="379">
        <f t="shared" si="35"/>
        <v>2.0925000000000002</v>
      </c>
      <c r="N105" s="380" t="s">
        <v>760</v>
      </c>
      <c r="O105" s="381">
        <f t="shared" si="36"/>
        <v>8.370000000000001</v>
      </c>
      <c r="P105" s="192"/>
      <c r="Q105" s="417" t="e">
        <f t="shared" si="29"/>
        <v>#DIV/0!</v>
      </c>
      <c r="R105" s="413">
        <f>SVS!C$59</f>
        <v>0</v>
      </c>
      <c r="S105" s="418" t="e">
        <f t="shared" si="30"/>
        <v>#DIV/0!</v>
      </c>
      <c r="T105" s="419" t="e">
        <f t="shared" si="37"/>
        <v>#DIV/0!</v>
      </c>
      <c r="U105" s="420" t="e">
        <f t="shared" si="38"/>
        <v>#DIV/0!</v>
      </c>
    </row>
    <row r="106" spans="1:21">
      <c r="A106" s="374">
        <v>99</v>
      </c>
      <c r="B106" s="374">
        <v>306</v>
      </c>
      <c r="C106" s="374" t="s">
        <v>523</v>
      </c>
      <c r="D106" s="374" t="s">
        <v>69</v>
      </c>
      <c r="E106" s="374">
        <v>159</v>
      </c>
      <c r="F106" s="375" t="s">
        <v>573</v>
      </c>
      <c r="G106" s="376" t="s">
        <v>732</v>
      </c>
      <c r="H106" s="387"/>
      <c r="I106" s="377" t="s">
        <v>733</v>
      </c>
      <c r="J106" s="378">
        <v>2.1</v>
      </c>
      <c r="K106" s="378">
        <v>1.35</v>
      </c>
      <c r="L106" s="377">
        <v>2</v>
      </c>
      <c r="M106" s="379">
        <f t="shared" si="35"/>
        <v>5.6700000000000008</v>
      </c>
      <c r="N106" s="386" t="s">
        <v>761</v>
      </c>
      <c r="O106" s="381">
        <f t="shared" ref="O106:O108" si="39">(M106*2)</f>
        <v>11.340000000000002</v>
      </c>
      <c r="P106" s="192"/>
      <c r="Q106" s="417" t="e">
        <f t="shared" si="29"/>
        <v>#DIV/0!</v>
      </c>
      <c r="R106" s="413">
        <f>SVS!C$59</f>
        <v>0</v>
      </c>
      <c r="S106" s="418" t="e">
        <f t="shared" si="30"/>
        <v>#DIV/0!</v>
      </c>
      <c r="T106" s="419" t="e">
        <f t="shared" ref="T106:T108" si="40">S106</f>
        <v>#DIV/0!</v>
      </c>
      <c r="U106" s="421">
        <v>0</v>
      </c>
    </row>
    <row r="107" spans="1:21">
      <c r="A107" s="374">
        <v>100</v>
      </c>
      <c r="B107" s="374">
        <v>306</v>
      </c>
      <c r="C107" s="374" t="s">
        <v>523</v>
      </c>
      <c r="D107" s="374" t="s">
        <v>69</v>
      </c>
      <c r="E107" s="374">
        <v>159</v>
      </c>
      <c r="F107" s="375" t="s">
        <v>573</v>
      </c>
      <c r="G107" s="376" t="s">
        <v>732</v>
      </c>
      <c r="H107" s="387"/>
      <c r="I107" s="377" t="s">
        <v>733</v>
      </c>
      <c r="J107" s="378">
        <v>1.55</v>
      </c>
      <c r="K107" s="378">
        <v>1.35</v>
      </c>
      <c r="L107" s="377">
        <v>1</v>
      </c>
      <c r="M107" s="379">
        <f t="shared" si="35"/>
        <v>2.0925000000000002</v>
      </c>
      <c r="N107" s="386" t="s">
        <v>761</v>
      </c>
      <c r="O107" s="381">
        <f t="shared" si="39"/>
        <v>4.1850000000000005</v>
      </c>
      <c r="P107" s="192"/>
      <c r="Q107" s="417" t="e">
        <f t="shared" si="29"/>
        <v>#DIV/0!</v>
      </c>
      <c r="R107" s="413">
        <f>SVS!C$59</f>
        <v>0</v>
      </c>
      <c r="S107" s="418" t="e">
        <f t="shared" si="30"/>
        <v>#DIV/0!</v>
      </c>
      <c r="T107" s="419" t="e">
        <f t="shared" si="40"/>
        <v>#DIV/0!</v>
      </c>
      <c r="U107" s="421">
        <v>0</v>
      </c>
    </row>
    <row r="108" spans="1:21">
      <c r="A108" s="374">
        <v>101</v>
      </c>
      <c r="B108" s="374">
        <v>306</v>
      </c>
      <c r="C108" s="374" t="s">
        <v>523</v>
      </c>
      <c r="D108" s="374" t="s">
        <v>69</v>
      </c>
      <c r="E108" s="374"/>
      <c r="F108" s="375" t="s">
        <v>568</v>
      </c>
      <c r="G108" s="376" t="s">
        <v>732</v>
      </c>
      <c r="H108" s="387"/>
      <c r="I108" s="377" t="s">
        <v>739</v>
      </c>
      <c r="J108" s="378">
        <v>1</v>
      </c>
      <c r="K108" s="378">
        <v>1.3</v>
      </c>
      <c r="L108" s="377">
        <v>1</v>
      </c>
      <c r="M108" s="379">
        <f t="shared" si="35"/>
        <v>1.3</v>
      </c>
      <c r="N108" s="386" t="s">
        <v>761</v>
      </c>
      <c r="O108" s="381">
        <f t="shared" si="39"/>
        <v>2.6</v>
      </c>
      <c r="P108" s="192"/>
      <c r="Q108" s="417" t="e">
        <f t="shared" si="29"/>
        <v>#DIV/0!</v>
      </c>
      <c r="R108" s="413">
        <f>SVS!C$59</f>
        <v>0</v>
      </c>
      <c r="S108" s="418" t="e">
        <f t="shared" si="30"/>
        <v>#DIV/0!</v>
      </c>
      <c r="T108" s="419" t="e">
        <f t="shared" si="40"/>
        <v>#DIV/0!</v>
      </c>
      <c r="U108" s="421">
        <v>0</v>
      </c>
    </row>
    <row r="109" spans="1:21">
      <c r="A109" s="374">
        <v>102</v>
      </c>
      <c r="B109" s="374">
        <v>306</v>
      </c>
      <c r="C109" s="374" t="s">
        <v>523</v>
      </c>
      <c r="D109" s="374" t="s">
        <v>69</v>
      </c>
      <c r="E109" s="374">
        <v>158</v>
      </c>
      <c r="F109" s="375" t="s">
        <v>523</v>
      </c>
      <c r="G109" s="376" t="s">
        <v>732</v>
      </c>
      <c r="H109" s="387"/>
      <c r="I109" s="377" t="s">
        <v>733</v>
      </c>
      <c r="J109" s="378">
        <v>2.1</v>
      </c>
      <c r="K109" s="378">
        <v>1.35</v>
      </c>
      <c r="L109" s="377">
        <v>2</v>
      </c>
      <c r="M109" s="379">
        <f t="shared" si="35"/>
        <v>5.6700000000000008</v>
      </c>
      <c r="N109" s="380" t="s">
        <v>760</v>
      </c>
      <c r="O109" s="381">
        <f t="shared" ref="O109:O172" si="41">(M109*2)*2</f>
        <v>22.680000000000003</v>
      </c>
      <c r="P109" s="192"/>
      <c r="Q109" s="417" t="e">
        <f t="shared" si="29"/>
        <v>#DIV/0!</v>
      </c>
      <c r="R109" s="413">
        <f>SVS!C$59</f>
        <v>0</v>
      </c>
      <c r="S109" s="418" t="e">
        <f t="shared" si="30"/>
        <v>#DIV/0!</v>
      </c>
      <c r="T109" s="419" t="e">
        <f t="shared" ref="T109:T172" si="42">S109/2</f>
        <v>#DIV/0!</v>
      </c>
      <c r="U109" s="420" t="e">
        <f t="shared" ref="U109:U172" si="43">S109/2</f>
        <v>#DIV/0!</v>
      </c>
    </row>
    <row r="110" spans="1:21">
      <c r="A110" s="374">
        <v>103</v>
      </c>
      <c r="B110" s="374">
        <v>306</v>
      </c>
      <c r="C110" s="374" t="s">
        <v>523</v>
      </c>
      <c r="D110" s="374" t="s">
        <v>69</v>
      </c>
      <c r="E110" s="374">
        <v>156</v>
      </c>
      <c r="F110" s="375" t="s">
        <v>523</v>
      </c>
      <c r="G110" s="376" t="s">
        <v>732</v>
      </c>
      <c r="H110" s="387"/>
      <c r="I110" s="377" t="s">
        <v>733</v>
      </c>
      <c r="J110" s="378">
        <v>2.1</v>
      </c>
      <c r="K110" s="378">
        <v>1.35</v>
      </c>
      <c r="L110" s="377">
        <v>2</v>
      </c>
      <c r="M110" s="379">
        <f t="shared" si="35"/>
        <v>5.6700000000000008</v>
      </c>
      <c r="N110" s="380" t="s">
        <v>760</v>
      </c>
      <c r="O110" s="381">
        <f t="shared" si="41"/>
        <v>22.680000000000003</v>
      </c>
      <c r="P110" s="192"/>
      <c r="Q110" s="417" t="e">
        <f t="shared" si="29"/>
        <v>#DIV/0!</v>
      </c>
      <c r="R110" s="413">
        <f>SVS!C$59</f>
        <v>0</v>
      </c>
      <c r="S110" s="418" t="e">
        <f t="shared" si="30"/>
        <v>#DIV/0!</v>
      </c>
      <c r="T110" s="419" t="e">
        <f t="shared" si="42"/>
        <v>#DIV/0!</v>
      </c>
      <c r="U110" s="420" t="e">
        <f t="shared" si="43"/>
        <v>#DIV/0!</v>
      </c>
    </row>
    <row r="111" spans="1:21">
      <c r="A111" s="374">
        <v>104</v>
      </c>
      <c r="B111" s="374">
        <v>306</v>
      </c>
      <c r="C111" s="374" t="s">
        <v>523</v>
      </c>
      <c r="D111" s="374" t="s">
        <v>69</v>
      </c>
      <c r="E111" s="374"/>
      <c r="F111" s="375" t="s">
        <v>574</v>
      </c>
      <c r="G111" s="376" t="s">
        <v>732</v>
      </c>
      <c r="H111" s="387"/>
      <c r="I111" s="377" t="s">
        <v>733</v>
      </c>
      <c r="J111" s="378">
        <v>2.1</v>
      </c>
      <c r="K111" s="378">
        <v>1.35</v>
      </c>
      <c r="L111" s="377">
        <v>1</v>
      </c>
      <c r="M111" s="379">
        <f t="shared" si="35"/>
        <v>2.8350000000000004</v>
      </c>
      <c r="N111" s="380" t="s">
        <v>760</v>
      </c>
      <c r="O111" s="381">
        <f t="shared" si="41"/>
        <v>11.340000000000002</v>
      </c>
      <c r="P111" s="192"/>
      <c r="Q111" s="417" t="e">
        <f t="shared" si="29"/>
        <v>#DIV/0!</v>
      </c>
      <c r="R111" s="413">
        <f>SVS!C$59</f>
        <v>0</v>
      </c>
      <c r="S111" s="418" t="e">
        <f t="shared" si="30"/>
        <v>#DIV/0!</v>
      </c>
      <c r="T111" s="419" t="e">
        <f t="shared" si="42"/>
        <v>#DIV/0!</v>
      </c>
      <c r="U111" s="420" t="e">
        <f t="shared" si="43"/>
        <v>#DIV/0!</v>
      </c>
    </row>
    <row r="112" spans="1:21">
      <c r="A112" s="374">
        <v>105</v>
      </c>
      <c r="B112" s="374">
        <v>306</v>
      </c>
      <c r="C112" s="374" t="s">
        <v>523</v>
      </c>
      <c r="D112" s="374" t="s">
        <v>69</v>
      </c>
      <c r="E112" s="374">
        <v>154</v>
      </c>
      <c r="F112" s="375" t="s">
        <v>523</v>
      </c>
      <c r="G112" s="376" t="s">
        <v>732</v>
      </c>
      <c r="H112" s="387"/>
      <c r="I112" s="377" t="s">
        <v>733</v>
      </c>
      <c r="J112" s="378">
        <v>2.1</v>
      </c>
      <c r="K112" s="378">
        <v>1.35</v>
      </c>
      <c r="L112" s="377">
        <v>1</v>
      </c>
      <c r="M112" s="379">
        <f t="shared" si="35"/>
        <v>2.8350000000000004</v>
      </c>
      <c r="N112" s="380" t="s">
        <v>760</v>
      </c>
      <c r="O112" s="381">
        <f t="shared" si="41"/>
        <v>11.340000000000002</v>
      </c>
      <c r="P112" s="192"/>
      <c r="Q112" s="417" t="e">
        <f t="shared" si="29"/>
        <v>#DIV/0!</v>
      </c>
      <c r="R112" s="413">
        <f>SVS!C$59</f>
        <v>0</v>
      </c>
      <c r="S112" s="418" t="e">
        <f t="shared" si="30"/>
        <v>#DIV/0!</v>
      </c>
      <c r="T112" s="419" t="e">
        <f t="shared" si="42"/>
        <v>#DIV/0!</v>
      </c>
      <c r="U112" s="420" t="e">
        <f t="shared" si="43"/>
        <v>#DIV/0!</v>
      </c>
    </row>
    <row r="113" spans="1:21">
      <c r="A113" s="374">
        <v>106</v>
      </c>
      <c r="B113" s="374">
        <v>306</v>
      </c>
      <c r="C113" s="374" t="s">
        <v>523</v>
      </c>
      <c r="D113" s="374" t="s">
        <v>69</v>
      </c>
      <c r="E113" s="374">
        <v>152</v>
      </c>
      <c r="F113" s="375" t="s">
        <v>523</v>
      </c>
      <c r="G113" s="376" t="s">
        <v>732</v>
      </c>
      <c r="H113" s="387"/>
      <c r="I113" s="377" t="s">
        <v>733</v>
      </c>
      <c r="J113" s="378">
        <v>2.1</v>
      </c>
      <c r="K113" s="378">
        <v>1.35</v>
      </c>
      <c r="L113" s="377">
        <v>2</v>
      </c>
      <c r="M113" s="379">
        <f t="shared" si="35"/>
        <v>5.6700000000000008</v>
      </c>
      <c r="N113" s="380" t="s">
        <v>760</v>
      </c>
      <c r="O113" s="381">
        <f t="shared" si="41"/>
        <v>22.680000000000003</v>
      </c>
      <c r="P113" s="192"/>
      <c r="Q113" s="417" t="e">
        <f t="shared" si="29"/>
        <v>#DIV/0!</v>
      </c>
      <c r="R113" s="413">
        <f>SVS!C$59</f>
        <v>0</v>
      </c>
      <c r="S113" s="418" t="e">
        <f t="shared" si="30"/>
        <v>#DIV/0!</v>
      </c>
      <c r="T113" s="419" t="e">
        <f t="shared" si="42"/>
        <v>#DIV/0!</v>
      </c>
      <c r="U113" s="420" t="e">
        <f t="shared" si="43"/>
        <v>#DIV/0!</v>
      </c>
    </row>
    <row r="114" spans="1:21">
      <c r="A114" s="374">
        <v>107</v>
      </c>
      <c r="B114" s="374">
        <v>306</v>
      </c>
      <c r="C114" s="374" t="s">
        <v>523</v>
      </c>
      <c r="D114" s="374" t="s">
        <v>69</v>
      </c>
      <c r="E114" s="374">
        <v>150</v>
      </c>
      <c r="F114" s="375" t="s">
        <v>523</v>
      </c>
      <c r="G114" s="376" t="s">
        <v>732</v>
      </c>
      <c r="H114" s="387"/>
      <c r="I114" s="377" t="s">
        <v>733</v>
      </c>
      <c r="J114" s="378">
        <v>2.1</v>
      </c>
      <c r="K114" s="378">
        <v>1.35</v>
      </c>
      <c r="L114" s="377">
        <v>2</v>
      </c>
      <c r="M114" s="379">
        <f t="shared" si="35"/>
        <v>5.6700000000000008</v>
      </c>
      <c r="N114" s="380" t="s">
        <v>760</v>
      </c>
      <c r="O114" s="381">
        <f t="shared" si="41"/>
        <v>22.680000000000003</v>
      </c>
      <c r="P114" s="192"/>
      <c r="Q114" s="417" t="e">
        <f t="shared" si="29"/>
        <v>#DIV/0!</v>
      </c>
      <c r="R114" s="413">
        <f>SVS!C$59</f>
        <v>0</v>
      </c>
      <c r="S114" s="418" t="e">
        <f t="shared" si="30"/>
        <v>#DIV/0!</v>
      </c>
      <c r="T114" s="419" t="e">
        <f t="shared" si="42"/>
        <v>#DIV/0!</v>
      </c>
      <c r="U114" s="420" t="e">
        <f t="shared" si="43"/>
        <v>#DIV/0!</v>
      </c>
    </row>
    <row r="115" spans="1:21">
      <c r="A115" s="374">
        <v>108</v>
      </c>
      <c r="B115" s="374">
        <v>306</v>
      </c>
      <c r="C115" s="374" t="s">
        <v>523</v>
      </c>
      <c r="D115" s="374" t="s">
        <v>69</v>
      </c>
      <c r="E115" s="374">
        <v>148</v>
      </c>
      <c r="F115" s="375" t="s">
        <v>523</v>
      </c>
      <c r="G115" s="376" t="s">
        <v>732</v>
      </c>
      <c r="H115" s="387"/>
      <c r="I115" s="377" t="s">
        <v>733</v>
      </c>
      <c r="J115" s="378">
        <v>2.1</v>
      </c>
      <c r="K115" s="378">
        <v>1.35</v>
      </c>
      <c r="L115" s="377">
        <v>2</v>
      </c>
      <c r="M115" s="379">
        <f t="shared" si="35"/>
        <v>5.6700000000000008</v>
      </c>
      <c r="N115" s="380" t="s">
        <v>760</v>
      </c>
      <c r="O115" s="381">
        <f t="shared" si="41"/>
        <v>22.680000000000003</v>
      </c>
      <c r="P115" s="192"/>
      <c r="Q115" s="417" t="e">
        <f t="shared" si="29"/>
        <v>#DIV/0!</v>
      </c>
      <c r="R115" s="413">
        <f>SVS!C$59</f>
        <v>0</v>
      </c>
      <c r="S115" s="418" t="e">
        <f t="shared" si="30"/>
        <v>#DIV/0!</v>
      </c>
      <c r="T115" s="419" t="e">
        <f t="shared" si="42"/>
        <v>#DIV/0!</v>
      </c>
      <c r="U115" s="420" t="e">
        <f t="shared" si="43"/>
        <v>#DIV/0!</v>
      </c>
    </row>
    <row r="116" spans="1:21">
      <c r="A116" s="374">
        <v>109</v>
      </c>
      <c r="B116" s="374">
        <v>306</v>
      </c>
      <c r="C116" s="374" t="s">
        <v>523</v>
      </c>
      <c r="D116" s="374" t="s">
        <v>69</v>
      </c>
      <c r="E116" s="374"/>
      <c r="F116" s="375" t="s">
        <v>575</v>
      </c>
      <c r="G116" s="376" t="s">
        <v>732</v>
      </c>
      <c r="H116" s="387"/>
      <c r="I116" s="377" t="s">
        <v>739</v>
      </c>
      <c r="J116" s="378">
        <v>0.55000000000000004</v>
      </c>
      <c r="K116" s="378">
        <v>1.25</v>
      </c>
      <c r="L116" s="377">
        <v>1</v>
      </c>
      <c r="M116" s="379">
        <f t="shared" si="35"/>
        <v>0.6875</v>
      </c>
      <c r="N116" s="380" t="s">
        <v>760</v>
      </c>
      <c r="O116" s="381">
        <f t="shared" si="41"/>
        <v>2.75</v>
      </c>
      <c r="P116" s="192"/>
      <c r="Q116" s="417" t="e">
        <f t="shared" si="29"/>
        <v>#DIV/0!</v>
      </c>
      <c r="R116" s="413">
        <f>SVS!C$59</f>
        <v>0</v>
      </c>
      <c r="S116" s="418" t="e">
        <f t="shared" si="30"/>
        <v>#DIV/0!</v>
      </c>
      <c r="T116" s="419" t="e">
        <f t="shared" si="42"/>
        <v>#DIV/0!</v>
      </c>
      <c r="U116" s="420" t="e">
        <f t="shared" si="43"/>
        <v>#DIV/0!</v>
      </c>
    </row>
    <row r="117" spans="1:21">
      <c r="A117" s="374">
        <v>110</v>
      </c>
      <c r="B117" s="374">
        <v>306</v>
      </c>
      <c r="C117" s="374" t="s">
        <v>523</v>
      </c>
      <c r="D117" s="374" t="s">
        <v>69</v>
      </c>
      <c r="E117" s="374"/>
      <c r="F117" s="375" t="s">
        <v>576</v>
      </c>
      <c r="G117" s="376" t="s">
        <v>732</v>
      </c>
      <c r="H117" s="387"/>
      <c r="I117" s="377" t="s">
        <v>733</v>
      </c>
      <c r="J117" s="378">
        <v>2.1</v>
      </c>
      <c r="K117" s="378">
        <v>1.35</v>
      </c>
      <c r="L117" s="377">
        <v>1</v>
      </c>
      <c r="M117" s="379">
        <f t="shared" si="35"/>
        <v>2.8350000000000004</v>
      </c>
      <c r="N117" s="380" t="s">
        <v>760</v>
      </c>
      <c r="O117" s="381">
        <f t="shared" si="41"/>
        <v>11.340000000000002</v>
      </c>
      <c r="P117" s="192"/>
      <c r="Q117" s="417" t="e">
        <f t="shared" si="29"/>
        <v>#DIV/0!</v>
      </c>
      <c r="R117" s="413">
        <f>SVS!C$59</f>
        <v>0</v>
      </c>
      <c r="S117" s="418" t="e">
        <f t="shared" si="30"/>
        <v>#DIV/0!</v>
      </c>
      <c r="T117" s="419" t="e">
        <f t="shared" si="42"/>
        <v>#DIV/0!</v>
      </c>
      <c r="U117" s="420" t="e">
        <f t="shared" si="43"/>
        <v>#DIV/0!</v>
      </c>
    </row>
    <row r="118" spans="1:21">
      <c r="A118" s="374">
        <v>111</v>
      </c>
      <c r="B118" s="374">
        <v>306</v>
      </c>
      <c r="C118" s="374" t="s">
        <v>523</v>
      </c>
      <c r="D118" s="374" t="s">
        <v>69</v>
      </c>
      <c r="E118" s="374"/>
      <c r="F118" s="375" t="s">
        <v>83</v>
      </c>
      <c r="G118" s="376" t="s">
        <v>732</v>
      </c>
      <c r="H118" s="387"/>
      <c r="I118" s="377" t="s">
        <v>733</v>
      </c>
      <c r="J118" s="378">
        <v>1.43</v>
      </c>
      <c r="K118" s="378">
        <v>1.35</v>
      </c>
      <c r="L118" s="377">
        <v>11</v>
      </c>
      <c r="M118" s="379">
        <f t="shared" si="35"/>
        <v>21.235500000000002</v>
      </c>
      <c r="N118" s="380" t="s">
        <v>760</v>
      </c>
      <c r="O118" s="381">
        <f t="shared" si="41"/>
        <v>84.942000000000007</v>
      </c>
      <c r="P118" s="192"/>
      <c r="Q118" s="417" t="e">
        <f t="shared" si="29"/>
        <v>#DIV/0!</v>
      </c>
      <c r="R118" s="413">
        <f>SVS!C$59</f>
        <v>0</v>
      </c>
      <c r="S118" s="418" t="e">
        <f t="shared" si="30"/>
        <v>#DIV/0!</v>
      </c>
      <c r="T118" s="419" t="e">
        <f t="shared" si="42"/>
        <v>#DIV/0!</v>
      </c>
      <c r="U118" s="420" t="e">
        <f t="shared" si="43"/>
        <v>#DIV/0!</v>
      </c>
    </row>
    <row r="119" spans="1:21">
      <c r="A119" s="374">
        <v>112</v>
      </c>
      <c r="B119" s="374">
        <v>306</v>
      </c>
      <c r="C119" s="374" t="s">
        <v>523</v>
      </c>
      <c r="D119" s="374" t="s">
        <v>69</v>
      </c>
      <c r="E119" s="374">
        <v>139</v>
      </c>
      <c r="F119" s="375" t="s">
        <v>577</v>
      </c>
      <c r="G119" s="376" t="s">
        <v>732</v>
      </c>
      <c r="H119" s="387"/>
      <c r="I119" s="377" t="s">
        <v>733</v>
      </c>
      <c r="J119" s="378">
        <v>2.1</v>
      </c>
      <c r="K119" s="378">
        <v>1.35</v>
      </c>
      <c r="L119" s="377">
        <v>2</v>
      </c>
      <c r="M119" s="379">
        <f t="shared" si="35"/>
        <v>5.6700000000000008</v>
      </c>
      <c r="N119" s="380" t="s">
        <v>760</v>
      </c>
      <c r="O119" s="381">
        <f t="shared" si="41"/>
        <v>22.680000000000003</v>
      </c>
      <c r="P119" s="192"/>
      <c r="Q119" s="417" t="e">
        <f t="shared" si="29"/>
        <v>#DIV/0!</v>
      </c>
      <c r="R119" s="413">
        <f>SVS!C$59</f>
        <v>0</v>
      </c>
      <c r="S119" s="418" t="e">
        <f t="shared" si="30"/>
        <v>#DIV/0!</v>
      </c>
      <c r="T119" s="419" t="e">
        <f t="shared" si="42"/>
        <v>#DIV/0!</v>
      </c>
      <c r="U119" s="420" t="e">
        <f t="shared" si="43"/>
        <v>#DIV/0!</v>
      </c>
    </row>
    <row r="120" spans="1:21">
      <c r="A120" s="374">
        <v>113</v>
      </c>
      <c r="B120" s="374">
        <v>306</v>
      </c>
      <c r="C120" s="374" t="s">
        <v>523</v>
      </c>
      <c r="D120" s="374" t="s">
        <v>69</v>
      </c>
      <c r="E120" s="374"/>
      <c r="F120" s="375" t="s">
        <v>578</v>
      </c>
      <c r="G120" s="376" t="s">
        <v>732</v>
      </c>
      <c r="H120" s="387"/>
      <c r="I120" s="377" t="s">
        <v>733</v>
      </c>
      <c r="J120" s="378">
        <v>2.1</v>
      </c>
      <c r="K120" s="378">
        <v>1.35</v>
      </c>
      <c r="L120" s="377">
        <v>2</v>
      </c>
      <c r="M120" s="379">
        <f t="shared" si="35"/>
        <v>5.6700000000000008</v>
      </c>
      <c r="N120" s="380" t="s">
        <v>760</v>
      </c>
      <c r="O120" s="381">
        <f t="shared" si="41"/>
        <v>22.680000000000003</v>
      </c>
      <c r="P120" s="192"/>
      <c r="Q120" s="417" t="e">
        <f t="shared" si="29"/>
        <v>#DIV/0!</v>
      </c>
      <c r="R120" s="413">
        <f>SVS!C$59</f>
        <v>0</v>
      </c>
      <c r="S120" s="418" t="e">
        <f t="shared" si="30"/>
        <v>#DIV/0!</v>
      </c>
      <c r="T120" s="419" t="e">
        <f t="shared" si="42"/>
        <v>#DIV/0!</v>
      </c>
      <c r="U120" s="420" t="e">
        <f t="shared" si="43"/>
        <v>#DIV/0!</v>
      </c>
    </row>
    <row r="121" spans="1:21">
      <c r="A121" s="374">
        <v>114</v>
      </c>
      <c r="B121" s="374">
        <v>306</v>
      </c>
      <c r="C121" s="374" t="s">
        <v>523</v>
      </c>
      <c r="D121" s="374" t="s">
        <v>69</v>
      </c>
      <c r="E121" s="374"/>
      <c r="F121" s="375" t="s">
        <v>579</v>
      </c>
      <c r="G121" s="376" t="s">
        <v>732</v>
      </c>
      <c r="H121" s="387"/>
      <c r="I121" s="377" t="s">
        <v>733</v>
      </c>
      <c r="J121" s="378">
        <v>2.1</v>
      </c>
      <c r="K121" s="378">
        <v>1.35</v>
      </c>
      <c r="L121" s="377">
        <v>2</v>
      </c>
      <c r="M121" s="379">
        <f t="shared" si="35"/>
        <v>5.6700000000000008</v>
      </c>
      <c r="N121" s="380" t="s">
        <v>760</v>
      </c>
      <c r="O121" s="381">
        <f t="shared" si="41"/>
        <v>22.680000000000003</v>
      </c>
      <c r="P121" s="192"/>
      <c r="Q121" s="417" t="e">
        <f t="shared" si="29"/>
        <v>#DIV/0!</v>
      </c>
      <c r="R121" s="413">
        <f>SVS!C$59</f>
        <v>0</v>
      </c>
      <c r="S121" s="418" t="e">
        <f t="shared" si="30"/>
        <v>#DIV/0!</v>
      </c>
      <c r="T121" s="419" t="e">
        <f t="shared" si="42"/>
        <v>#DIV/0!</v>
      </c>
      <c r="U121" s="420" t="e">
        <f t="shared" si="43"/>
        <v>#DIV/0!</v>
      </c>
    </row>
    <row r="122" spans="1:21">
      <c r="A122" s="374">
        <v>115</v>
      </c>
      <c r="B122" s="374">
        <v>306</v>
      </c>
      <c r="C122" s="374" t="s">
        <v>523</v>
      </c>
      <c r="D122" s="374" t="s">
        <v>69</v>
      </c>
      <c r="E122" s="374"/>
      <c r="F122" s="375" t="s">
        <v>580</v>
      </c>
      <c r="G122" s="376" t="s">
        <v>732</v>
      </c>
      <c r="H122" s="387"/>
      <c r="I122" s="377" t="s">
        <v>733</v>
      </c>
      <c r="J122" s="378">
        <v>2.1</v>
      </c>
      <c r="K122" s="378">
        <v>1.35</v>
      </c>
      <c r="L122" s="377">
        <v>2</v>
      </c>
      <c r="M122" s="379">
        <f t="shared" si="35"/>
        <v>5.6700000000000008</v>
      </c>
      <c r="N122" s="380" t="s">
        <v>760</v>
      </c>
      <c r="O122" s="381">
        <f t="shared" si="41"/>
        <v>22.680000000000003</v>
      </c>
      <c r="P122" s="192"/>
      <c r="Q122" s="417" t="e">
        <f t="shared" si="29"/>
        <v>#DIV/0!</v>
      </c>
      <c r="R122" s="413">
        <f>SVS!C$59</f>
        <v>0</v>
      </c>
      <c r="S122" s="418" t="e">
        <f t="shared" si="30"/>
        <v>#DIV/0!</v>
      </c>
      <c r="T122" s="419" t="e">
        <f t="shared" si="42"/>
        <v>#DIV/0!</v>
      </c>
      <c r="U122" s="420" t="e">
        <f t="shared" si="43"/>
        <v>#DIV/0!</v>
      </c>
    </row>
    <row r="123" spans="1:21">
      <c r="A123" s="374">
        <v>116</v>
      </c>
      <c r="B123" s="374">
        <v>306</v>
      </c>
      <c r="C123" s="374" t="s">
        <v>523</v>
      </c>
      <c r="D123" s="374" t="s">
        <v>69</v>
      </c>
      <c r="E123" s="374"/>
      <c r="F123" s="375" t="s">
        <v>581</v>
      </c>
      <c r="G123" s="376" t="s">
        <v>732</v>
      </c>
      <c r="H123" s="387"/>
      <c r="I123" s="377" t="s">
        <v>733</v>
      </c>
      <c r="J123" s="378">
        <v>2.1</v>
      </c>
      <c r="K123" s="378">
        <v>1.35</v>
      </c>
      <c r="L123" s="377">
        <v>1</v>
      </c>
      <c r="M123" s="379">
        <f t="shared" si="35"/>
        <v>2.8350000000000004</v>
      </c>
      <c r="N123" s="380" t="s">
        <v>760</v>
      </c>
      <c r="O123" s="381">
        <f t="shared" si="41"/>
        <v>11.340000000000002</v>
      </c>
      <c r="P123" s="192"/>
      <c r="Q123" s="417" t="e">
        <f t="shared" si="29"/>
        <v>#DIV/0!</v>
      </c>
      <c r="R123" s="413">
        <f>SVS!C$59</f>
        <v>0</v>
      </c>
      <c r="S123" s="418" t="e">
        <f t="shared" si="30"/>
        <v>#DIV/0!</v>
      </c>
      <c r="T123" s="419" t="e">
        <f t="shared" si="42"/>
        <v>#DIV/0!</v>
      </c>
      <c r="U123" s="420" t="e">
        <f t="shared" si="43"/>
        <v>#DIV/0!</v>
      </c>
    </row>
    <row r="124" spans="1:21">
      <c r="A124" s="374">
        <v>117</v>
      </c>
      <c r="B124" s="374">
        <v>306</v>
      </c>
      <c r="C124" s="374" t="s">
        <v>523</v>
      </c>
      <c r="D124" s="374" t="s">
        <v>69</v>
      </c>
      <c r="E124" s="374"/>
      <c r="F124" s="375" t="s">
        <v>582</v>
      </c>
      <c r="G124" s="376" t="s">
        <v>732</v>
      </c>
      <c r="H124" s="387"/>
      <c r="I124" s="377" t="s">
        <v>733</v>
      </c>
      <c r="J124" s="378">
        <v>2.1</v>
      </c>
      <c r="K124" s="378">
        <v>1.35</v>
      </c>
      <c r="L124" s="377">
        <v>1</v>
      </c>
      <c r="M124" s="379">
        <f t="shared" si="35"/>
        <v>2.8350000000000004</v>
      </c>
      <c r="N124" s="380" t="s">
        <v>760</v>
      </c>
      <c r="O124" s="381">
        <f t="shared" si="41"/>
        <v>11.340000000000002</v>
      </c>
      <c r="P124" s="192"/>
      <c r="Q124" s="417" t="e">
        <f t="shared" si="29"/>
        <v>#DIV/0!</v>
      </c>
      <c r="R124" s="413">
        <f>SVS!C$59</f>
        <v>0</v>
      </c>
      <c r="S124" s="418" t="e">
        <f t="shared" si="30"/>
        <v>#DIV/0!</v>
      </c>
      <c r="T124" s="419" t="e">
        <f t="shared" si="42"/>
        <v>#DIV/0!</v>
      </c>
      <c r="U124" s="420" t="e">
        <f t="shared" si="43"/>
        <v>#DIV/0!</v>
      </c>
    </row>
    <row r="125" spans="1:21">
      <c r="A125" s="374">
        <v>118</v>
      </c>
      <c r="B125" s="374">
        <v>306</v>
      </c>
      <c r="C125" s="374" t="s">
        <v>523</v>
      </c>
      <c r="D125" s="374" t="s">
        <v>69</v>
      </c>
      <c r="E125" s="374"/>
      <c r="F125" s="375" t="s">
        <v>583</v>
      </c>
      <c r="G125" s="376" t="s">
        <v>732</v>
      </c>
      <c r="H125" s="387"/>
      <c r="I125" s="377" t="s">
        <v>733</v>
      </c>
      <c r="J125" s="378">
        <v>2.1</v>
      </c>
      <c r="K125" s="378">
        <v>1.35</v>
      </c>
      <c r="L125" s="377">
        <v>1</v>
      </c>
      <c r="M125" s="379">
        <f t="shared" si="35"/>
        <v>2.8350000000000004</v>
      </c>
      <c r="N125" s="380" t="s">
        <v>760</v>
      </c>
      <c r="O125" s="381">
        <f t="shared" si="41"/>
        <v>11.340000000000002</v>
      </c>
      <c r="P125" s="192"/>
      <c r="Q125" s="417" t="e">
        <f t="shared" si="29"/>
        <v>#DIV/0!</v>
      </c>
      <c r="R125" s="413">
        <f>SVS!C$59</f>
        <v>0</v>
      </c>
      <c r="S125" s="418" t="e">
        <f t="shared" si="30"/>
        <v>#DIV/0!</v>
      </c>
      <c r="T125" s="419" t="e">
        <f t="shared" si="42"/>
        <v>#DIV/0!</v>
      </c>
      <c r="U125" s="420" t="e">
        <f t="shared" si="43"/>
        <v>#DIV/0!</v>
      </c>
    </row>
    <row r="126" spans="1:21">
      <c r="A126" s="374">
        <v>119</v>
      </c>
      <c r="B126" s="374">
        <v>306</v>
      </c>
      <c r="C126" s="374" t="s">
        <v>523</v>
      </c>
      <c r="D126" s="374" t="s">
        <v>69</v>
      </c>
      <c r="E126" s="374"/>
      <c r="F126" s="375" t="s">
        <v>584</v>
      </c>
      <c r="G126" s="376" t="s">
        <v>732</v>
      </c>
      <c r="H126" s="387"/>
      <c r="I126" s="377" t="s">
        <v>733</v>
      </c>
      <c r="J126" s="378">
        <v>2.1</v>
      </c>
      <c r="K126" s="378">
        <v>1.35</v>
      </c>
      <c r="L126" s="377">
        <v>1</v>
      </c>
      <c r="M126" s="379">
        <f t="shared" si="35"/>
        <v>2.8350000000000004</v>
      </c>
      <c r="N126" s="380" t="s">
        <v>760</v>
      </c>
      <c r="O126" s="381">
        <f t="shared" si="41"/>
        <v>11.340000000000002</v>
      </c>
      <c r="P126" s="192"/>
      <c r="Q126" s="417" t="e">
        <f t="shared" si="29"/>
        <v>#DIV/0!</v>
      </c>
      <c r="R126" s="413">
        <f>SVS!C$59</f>
        <v>0</v>
      </c>
      <c r="S126" s="418" t="e">
        <f t="shared" si="30"/>
        <v>#DIV/0!</v>
      </c>
      <c r="T126" s="419" t="e">
        <f t="shared" si="42"/>
        <v>#DIV/0!</v>
      </c>
      <c r="U126" s="420" t="e">
        <f t="shared" si="43"/>
        <v>#DIV/0!</v>
      </c>
    </row>
    <row r="127" spans="1:21">
      <c r="A127" s="374">
        <v>120</v>
      </c>
      <c r="B127" s="374">
        <v>306</v>
      </c>
      <c r="C127" s="374" t="s">
        <v>523</v>
      </c>
      <c r="D127" s="374" t="s">
        <v>69</v>
      </c>
      <c r="E127" s="374"/>
      <c r="F127" s="375" t="s">
        <v>585</v>
      </c>
      <c r="G127" s="376" t="s">
        <v>732</v>
      </c>
      <c r="H127" s="387"/>
      <c r="I127" s="377" t="s">
        <v>733</v>
      </c>
      <c r="J127" s="378">
        <v>2.1</v>
      </c>
      <c r="K127" s="378">
        <v>1.35</v>
      </c>
      <c r="L127" s="377">
        <v>1</v>
      </c>
      <c r="M127" s="379">
        <f t="shared" si="35"/>
        <v>2.8350000000000004</v>
      </c>
      <c r="N127" s="380" t="s">
        <v>760</v>
      </c>
      <c r="O127" s="381">
        <f t="shared" si="41"/>
        <v>11.340000000000002</v>
      </c>
      <c r="P127" s="192"/>
      <c r="Q127" s="417" t="e">
        <f t="shared" si="29"/>
        <v>#DIV/0!</v>
      </c>
      <c r="R127" s="413">
        <f>SVS!C$59</f>
        <v>0</v>
      </c>
      <c r="S127" s="418" t="e">
        <f t="shared" si="30"/>
        <v>#DIV/0!</v>
      </c>
      <c r="T127" s="419" t="e">
        <f t="shared" si="42"/>
        <v>#DIV/0!</v>
      </c>
      <c r="U127" s="420" t="e">
        <f t="shared" si="43"/>
        <v>#DIV/0!</v>
      </c>
    </row>
    <row r="128" spans="1:21">
      <c r="A128" s="374">
        <v>121</v>
      </c>
      <c r="B128" s="374">
        <v>306</v>
      </c>
      <c r="C128" s="374" t="s">
        <v>523</v>
      </c>
      <c r="D128" s="374" t="s">
        <v>69</v>
      </c>
      <c r="E128" s="374"/>
      <c r="F128" s="375" t="s">
        <v>586</v>
      </c>
      <c r="G128" s="376" t="s">
        <v>732</v>
      </c>
      <c r="H128" s="387"/>
      <c r="I128" s="377" t="s">
        <v>733</v>
      </c>
      <c r="J128" s="378">
        <v>2.1</v>
      </c>
      <c r="K128" s="378">
        <v>1.35</v>
      </c>
      <c r="L128" s="377">
        <v>1</v>
      </c>
      <c r="M128" s="379">
        <f t="shared" si="35"/>
        <v>2.8350000000000004</v>
      </c>
      <c r="N128" s="380" t="s">
        <v>760</v>
      </c>
      <c r="O128" s="381">
        <f t="shared" si="41"/>
        <v>11.340000000000002</v>
      </c>
      <c r="P128" s="192"/>
      <c r="Q128" s="417" t="e">
        <f t="shared" si="29"/>
        <v>#DIV/0!</v>
      </c>
      <c r="R128" s="413">
        <f>SVS!C$59</f>
        <v>0</v>
      </c>
      <c r="S128" s="418" t="e">
        <f t="shared" si="30"/>
        <v>#DIV/0!</v>
      </c>
      <c r="T128" s="419" t="e">
        <f t="shared" si="42"/>
        <v>#DIV/0!</v>
      </c>
      <c r="U128" s="420" t="e">
        <f t="shared" si="43"/>
        <v>#DIV/0!</v>
      </c>
    </row>
    <row r="129" spans="1:21">
      <c r="A129" s="374">
        <v>122</v>
      </c>
      <c r="B129" s="374">
        <v>306</v>
      </c>
      <c r="C129" s="374" t="s">
        <v>523</v>
      </c>
      <c r="D129" s="374" t="s">
        <v>524</v>
      </c>
      <c r="E129" s="374"/>
      <c r="F129" s="375" t="s">
        <v>545</v>
      </c>
      <c r="G129" s="376" t="s">
        <v>734</v>
      </c>
      <c r="H129" s="387"/>
      <c r="I129" s="377" t="s">
        <v>735</v>
      </c>
      <c r="J129" s="378">
        <v>2.5</v>
      </c>
      <c r="K129" s="378">
        <v>2.95</v>
      </c>
      <c r="L129" s="377">
        <v>3</v>
      </c>
      <c r="M129" s="379">
        <f t="shared" si="35"/>
        <v>22.125</v>
      </c>
      <c r="N129" s="380" t="s">
        <v>760</v>
      </c>
      <c r="O129" s="381">
        <f t="shared" si="41"/>
        <v>88.5</v>
      </c>
      <c r="P129" s="192"/>
      <c r="Q129" s="417" t="e">
        <f t="shared" si="29"/>
        <v>#DIV/0!</v>
      </c>
      <c r="R129" s="413">
        <f>SVS!C$59</f>
        <v>0</v>
      </c>
      <c r="S129" s="418" t="e">
        <f t="shared" si="30"/>
        <v>#DIV/0!</v>
      </c>
      <c r="T129" s="419" t="e">
        <f t="shared" si="42"/>
        <v>#DIV/0!</v>
      </c>
      <c r="U129" s="420" t="e">
        <f t="shared" si="43"/>
        <v>#DIV/0!</v>
      </c>
    </row>
    <row r="130" spans="1:21">
      <c r="A130" s="374">
        <v>123</v>
      </c>
      <c r="B130" s="374">
        <v>306</v>
      </c>
      <c r="C130" s="374" t="s">
        <v>523</v>
      </c>
      <c r="D130" s="374" t="s">
        <v>530</v>
      </c>
      <c r="E130" s="374"/>
      <c r="F130" s="375" t="s">
        <v>108</v>
      </c>
      <c r="G130" s="376" t="s">
        <v>734</v>
      </c>
      <c r="H130" s="387"/>
      <c r="I130" s="377" t="s">
        <v>743</v>
      </c>
      <c r="J130" s="378">
        <v>1.5</v>
      </c>
      <c r="K130" s="378">
        <v>2.15</v>
      </c>
      <c r="L130" s="377">
        <v>1</v>
      </c>
      <c r="M130" s="379">
        <f t="shared" si="35"/>
        <v>3.2249999999999996</v>
      </c>
      <c r="N130" s="380" t="s">
        <v>760</v>
      </c>
      <c r="O130" s="381">
        <f t="shared" si="41"/>
        <v>12.899999999999999</v>
      </c>
      <c r="P130" s="192"/>
      <c r="Q130" s="417" t="e">
        <f t="shared" si="29"/>
        <v>#DIV/0!</v>
      </c>
      <c r="R130" s="413">
        <f>SVS!C$59</f>
        <v>0</v>
      </c>
      <c r="S130" s="418" t="e">
        <f t="shared" si="30"/>
        <v>#DIV/0!</v>
      </c>
      <c r="T130" s="419" t="e">
        <f t="shared" si="42"/>
        <v>#DIV/0!</v>
      </c>
      <c r="U130" s="420" t="e">
        <f t="shared" si="43"/>
        <v>#DIV/0!</v>
      </c>
    </row>
    <row r="131" spans="1:21">
      <c r="A131" s="374">
        <v>124</v>
      </c>
      <c r="B131" s="374">
        <v>306</v>
      </c>
      <c r="C131" s="374" t="s">
        <v>523</v>
      </c>
      <c r="D131" s="374" t="s">
        <v>524</v>
      </c>
      <c r="E131" s="374"/>
      <c r="F131" s="375" t="s">
        <v>546</v>
      </c>
      <c r="G131" s="376" t="s">
        <v>734</v>
      </c>
      <c r="H131" s="387"/>
      <c r="I131" s="377" t="s">
        <v>735</v>
      </c>
      <c r="J131" s="378">
        <v>2.35</v>
      </c>
      <c r="K131" s="378">
        <v>1.85</v>
      </c>
      <c r="L131" s="377">
        <v>1</v>
      </c>
      <c r="M131" s="379">
        <f t="shared" si="35"/>
        <v>4.3475000000000001</v>
      </c>
      <c r="N131" s="380" t="s">
        <v>760</v>
      </c>
      <c r="O131" s="381">
        <f t="shared" si="41"/>
        <v>17.39</v>
      </c>
      <c r="P131" s="192"/>
      <c r="Q131" s="417" t="e">
        <f t="shared" si="29"/>
        <v>#DIV/0!</v>
      </c>
      <c r="R131" s="413">
        <f>SVS!C$59</f>
        <v>0</v>
      </c>
      <c r="S131" s="418" t="e">
        <f t="shared" si="30"/>
        <v>#DIV/0!</v>
      </c>
      <c r="T131" s="419" t="e">
        <f t="shared" si="42"/>
        <v>#DIV/0!</v>
      </c>
      <c r="U131" s="420" t="e">
        <f t="shared" si="43"/>
        <v>#DIV/0!</v>
      </c>
    </row>
    <row r="132" spans="1:21">
      <c r="A132" s="374">
        <v>125</v>
      </c>
      <c r="B132" s="374">
        <v>306</v>
      </c>
      <c r="C132" s="374" t="s">
        <v>523</v>
      </c>
      <c r="D132" s="374" t="s">
        <v>69</v>
      </c>
      <c r="E132" s="374"/>
      <c r="F132" s="375" t="s">
        <v>567</v>
      </c>
      <c r="G132" s="376" t="s">
        <v>734</v>
      </c>
      <c r="H132" s="387"/>
      <c r="I132" s="377" t="s">
        <v>736</v>
      </c>
      <c r="J132" s="378">
        <v>2.1</v>
      </c>
      <c r="K132" s="378">
        <v>1.6</v>
      </c>
      <c r="L132" s="377">
        <v>1</v>
      </c>
      <c r="M132" s="379">
        <f t="shared" si="35"/>
        <v>3.3600000000000003</v>
      </c>
      <c r="N132" s="380" t="s">
        <v>760</v>
      </c>
      <c r="O132" s="381">
        <f t="shared" si="41"/>
        <v>13.440000000000001</v>
      </c>
      <c r="P132" s="192"/>
      <c r="Q132" s="417" t="e">
        <f t="shared" si="29"/>
        <v>#DIV/0!</v>
      </c>
      <c r="R132" s="413">
        <f>SVS!C$59</f>
        <v>0</v>
      </c>
      <c r="S132" s="418" t="e">
        <f t="shared" si="30"/>
        <v>#DIV/0!</v>
      </c>
      <c r="T132" s="419" t="e">
        <f t="shared" si="42"/>
        <v>#DIV/0!</v>
      </c>
      <c r="U132" s="420" t="e">
        <f t="shared" si="43"/>
        <v>#DIV/0!</v>
      </c>
    </row>
    <row r="133" spans="1:21">
      <c r="A133" s="374">
        <v>126</v>
      </c>
      <c r="B133" s="374">
        <v>306</v>
      </c>
      <c r="C133" s="374" t="s">
        <v>523</v>
      </c>
      <c r="D133" s="374" t="s">
        <v>69</v>
      </c>
      <c r="E133" s="374"/>
      <c r="F133" s="375" t="s">
        <v>568</v>
      </c>
      <c r="G133" s="376" t="s">
        <v>734</v>
      </c>
      <c r="H133" s="387"/>
      <c r="I133" s="377" t="s">
        <v>735</v>
      </c>
      <c r="J133" s="378">
        <v>2.5499999999999998</v>
      </c>
      <c r="K133" s="378">
        <v>3</v>
      </c>
      <c r="L133" s="377">
        <v>1</v>
      </c>
      <c r="M133" s="379">
        <f t="shared" si="35"/>
        <v>7.6499999999999995</v>
      </c>
      <c r="N133" s="380" t="s">
        <v>760</v>
      </c>
      <c r="O133" s="381">
        <f t="shared" si="41"/>
        <v>30.599999999999998</v>
      </c>
      <c r="P133" s="192"/>
      <c r="Q133" s="417" t="e">
        <f t="shared" si="29"/>
        <v>#DIV/0!</v>
      </c>
      <c r="R133" s="413">
        <f>SVS!C$59</f>
        <v>0</v>
      </c>
      <c r="S133" s="418" t="e">
        <f t="shared" si="30"/>
        <v>#DIV/0!</v>
      </c>
      <c r="T133" s="419" t="e">
        <f t="shared" si="42"/>
        <v>#DIV/0!</v>
      </c>
      <c r="U133" s="420" t="e">
        <f t="shared" si="43"/>
        <v>#DIV/0!</v>
      </c>
    </row>
    <row r="134" spans="1:21">
      <c r="A134" s="374">
        <v>127</v>
      </c>
      <c r="B134" s="374">
        <v>306</v>
      </c>
      <c r="C134" s="374" t="s">
        <v>523</v>
      </c>
      <c r="D134" s="374" t="s">
        <v>69</v>
      </c>
      <c r="E134" s="374"/>
      <c r="F134" s="375" t="s">
        <v>83</v>
      </c>
      <c r="G134" s="376" t="s">
        <v>734</v>
      </c>
      <c r="H134" s="387"/>
      <c r="I134" s="377" t="s">
        <v>735</v>
      </c>
      <c r="J134" s="378">
        <v>2.5499999999999998</v>
      </c>
      <c r="K134" s="378">
        <v>2.5</v>
      </c>
      <c r="L134" s="377">
        <v>2</v>
      </c>
      <c r="M134" s="379">
        <f t="shared" si="35"/>
        <v>12.75</v>
      </c>
      <c r="N134" s="380" t="s">
        <v>760</v>
      </c>
      <c r="O134" s="381">
        <f t="shared" si="41"/>
        <v>51</v>
      </c>
      <c r="P134" s="192"/>
      <c r="Q134" s="417" t="e">
        <f t="shared" si="29"/>
        <v>#DIV/0!</v>
      </c>
      <c r="R134" s="413">
        <f>SVS!C$59</f>
        <v>0</v>
      </c>
      <c r="S134" s="418" t="e">
        <f t="shared" si="30"/>
        <v>#DIV/0!</v>
      </c>
      <c r="T134" s="419" t="e">
        <f t="shared" si="42"/>
        <v>#DIV/0!</v>
      </c>
      <c r="U134" s="420" t="e">
        <f t="shared" si="43"/>
        <v>#DIV/0!</v>
      </c>
    </row>
    <row r="135" spans="1:21">
      <c r="A135" s="374">
        <v>128</v>
      </c>
      <c r="B135" s="374">
        <v>306</v>
      </c>
      <c r="C135" s="374" t="s">
        <v>523</v>
      </c>
      <c r="D135" s="374" t="s">
        <v>69</v>
      </c>
      <c r="E135" s="374"/>
      <c r="F135" s="375" t="s">
        <v>111</v>
      </c>
      <c r="G135" s="376" t="s">
        <v>734</v>
      </c>
      <c r="H135" s="387"/>
      <c r="I135" s="377" t="s">
        <v>744</v>
      </c>
      <c r="J135" s="378">
        <v>1.1499999999999999</v>
      </c>
      <c r="K135" s="378">
        <v>2.2999999999999998</v>
      </c>
      <c r="L135" s="377">
        <v>1</v>
      </c>
      <c r="M135" s="379">
        <f t="shared" si="35"/>
        <v>2.6449999999999996</v>
      </c>
      <c r="N135" s="380" t="s">
        <v>760</v>
      </c>
      <c r="O135" s="381">
        <f t="shared" si="41"/>
        <v>10.579999999999998</v>
      </c>
      <c r="P135" s="192"/>
      <c r="Q135" s="417" t="e">
        <f t="shared" si="29"/>
        <v>#DIV/0!</v>
      </c>
      <c r="R135" s="413">
        <f>SVS!C$59</f>
        <v>0</v>
      </c>
      <c r="S135" s="418" t="e">
        <f t="shared" si="30"/>
        <v>#DIV/0!</v>
      </c>
      <c r="T135" s="419" t="e">
        <f t="shared" si="42"/>
        <v>#DIV/0!</v>
      </c>
      <c r="U135" s="420" t="e">
        <f t="shared" si="43"/>
        <v>#DIV/0!</v>
      </c>
    </row>
    <row r="136" spans="1:21">
      <c r="A136" s="374">
        <v>129</v>
      </c>
      <c r="B136" s="374">
        <v>306</v>
      </c>
      <c r="C136" s="374" t="s">
        <v>523</v>
      </c>
      <c r="D136" s="374" t="s">
        <v>69</v>
      </c>
      <c r="E136" s="374"/>
      <c r="F136" s="375" t="s">
        <v>113</v>
      </c>
      <c r="G136" s="376" t="s">
        <v>734</v>
      </c>
      <c r="H136" s="387"/>
      <c r="I136" s="377" t="s">
        <v>743</v>
      </c>
      <c r="J136" s="378">
        <v>0.75</v>
      </c>
      <c r="K136" s="378">
        <v>1.25</v>
      </c>
      <c r="L136" s="377">
        <v>1</v>
      </c>
      <c r="M136" s="379">
        <f t="shared" si="35"/>
        <v>0.9375</v>
      </c>
      <c r="N136" s="380" t="s">
        <v>760</v>
      </c>
      <c r="O136" s="381">
        <f t="shared" si="41"/>
        <v>3.75</v>
      </c>
      <c r="P136" s="192"/>
      <c r="Q136" s="417" t="e">
        <f t="shared" si="29"/>
        <v>#DIV/0!</v>
      </c>
      <c r="R136" s="413">
        <f>SVS!C$59</f>
        <v>0</v>
      </c>
      <c r="S136" s="418" t="e">
        <f t="shared" si="30"/>
        <v>#DIV/0!</v>
      </c>
      <c r="T136" s="419" t="e">
        <f t="shared" si="42"/>
        <v>#DIV/0!</v>
      </c>
      <c r="U136" s="420" t="e">
        <f t="shared" si="43"/>
        <v>#DIV/0!</v>
      </c>
    </row>
    <row r="137" spans="1:21">
      <c r="A137" s="374">
        <v>130</v>
      </c>
      <c r="B137" s="374">
        <v>306</v>
      </c>
      <c r="C137" s="374" t="s">
        <v>523</v>
      </c>
      <c r="D137" s="374" t="s">
        <v>524</v>
      </c>
      <c r="E137" s="374"/>
      <c r="F137" s="375" t="s">
        <v>83</v>
      </c>
      <c r="G137" s="376" t="s">
        <v>732</v>
      </c>
      <c r="H137" s="387"/>
      <c r="I137" s="377" t="s">
        <v>733</v>
      </c>
      <c r="J137" s="378">
        <v>1.45</v>
      </c>
      <c r="K137" s="378">
        <v>1.3</v>
      </c>
      <c r="L137" s="377">
        <v>11</v>
      </c>
      <c r="M137" s="379">
        <f t="shared" si="35"/>
        <v>20.734999999999999</v>
      </c>
      <c r="N137" s="380" t="s">
        <v>760</v>
      </c>
      <c r="O137" s="381">
        <f t="shared" si="41"/>
        <v>82.94</v>
      </c>
      <c r="P137" s="192"/>
      <c r="Q137" s="417" t="e">
        <f t="shared" ref="Q137:Q200" si="44">O137/P137</f>
        <v>#DIV/0!</v>
      </c>
      <c r="R137" s="413">
        <f>SVS!C$59</f>
        <v>0</v>
      </c>
      <c r="S137" s="418" t="e">
        <f t="shared" ref="S137:S200" si="45">Q137*R137</f>
        <v>#DIV/0!</v>
      </c>
      <c r="T137" s="419" t="e">
        <f t="shared" si="42"/>
        <v>#DIV/0!</v>
      </c>
      <c r="U137" s="420" t="e">
        <f t="shared" si="43"/>
        <v>#DIV/0!</v>
      </c>
    </row>
    <row r="138" spans="1:21">
      <c r="A138" s="374">
        <v>131</v>
      </c>
      <c r="B138" s="374">
        <v>306</v>
      </c>
      <c r="C138" s="374" t="s">
        <v>523</v>
      </c>
      <c r="D138" s="374" t="s">
        <v>524</v>
      </c>
      <c r="E138" s="374" t="s">
        <v>534</v>
      </c>
      <c r="F138" s="375" t="s">
        <v>535</v>
      </c>
      <c r="G138" s="376" t="s">
        <v>732</v>
      </c>
      <c r="H138" s="387"/>
      <c r="I138" s="377" t="s">
        <v>735</v>
      </c>
      <c r="J138" s="378">
        <v>3.2</v>
      </c>
      <c r="K138" s="378">
        <v>1.4</v>
      </c>
      <c r="L138" s="377">
        <v>1</v>
      </c>
      <c r="M138" s="379">
        <f t="shared" si="35"/>
        <v>4.4799999999999995</v>
      </c>
      <c r="N138" s="380" t="s">
        <v>760</v>
      </c>
      <c r="O138" s="381">
        <f t="shared" si="41"/>
        <v>17.919999999999998</v>
      </c>
      <c r="P138" s="192"/>
      <c r="Q138" s="417" t="e">
        <f t="shared" si="44"/>
        <v>#DIV/0!</v>
      </c>
      <c r="R138" s="413">
        <f>SVS!C$59</f>
        <v>0</v>
      </c>
      <c r="S138" s="418" t="e">
        <f t="shared" si="45"/>
        <v>#DIV/0!</v>
      </c>
      <c r="T138" s="419" t="e">
        <f t="shared" si="42"/>
        <v>#DIV/0!</v>
      </c>
      <c r="U138" s="420" t="e">
        <f t="shared" si="43"/>
        <v>#DIV/0!</v>
      </c>
    </row>
    <row r="139" spans="1:21">
      <c r="A139" s="374">
        <v>132</v>
      </c>
      <c r="B139" s="374">
        <v>306</v>
      </c>
      <c r="C139" s="374" t="s">
        <v>523</v>
      </c>
      <c r="D139" s="374" t="s">
        <v>524</v>
      </c>
      <c r="E139" s="374"/>
      <c r="F139" s="375" t="s">
        <v>162</v>
      </c>
      <c r="G139" s="376" t="s">
        <v>732</v>
      </c>
      <c r="H139" s="387"/>
      <c r="I139" s="377" t="s">
        <v>733</v>
      </c>
      <c r="J139" s="378">
        <v>2.1</v>
      </c>
      <c r="K139" s="378">
        <v>1.35</v>
      </c>
      <c r="L139" s="377">
        <v>1</v>
      </c>
      <c r="M139" s="379">
        <f t="shared" si="35"/>
        <v>2.8350000000000004</v>
      </c>
      <c r="N139" s="380" t="s">
        <v>760</v>
      </c>
      <c r="O139" s="381">
        <f t="shared" si="41"/>
        <v>11.340000000000002</v>
      </c>
      <c r="P139" s="192"/>
      <c r="Q139" s="417" t="e">
        <f t="shared" si="44"/>
        <v>#DIV/0!</v>
      </c>
      <c r="R139" s="413">
        <f>SVS!C$59</f>
        <v>0</v>
      </c>
      <c r="S139" s="418" t="e">
        <f t="shared" si="45"/>
        <v>#DIV/0!</v>
      </c>
      <c r="T139" s="419" t="e">
        <f t="shared" si="42"/>
        <v>#DIV/0!</v>
      </c>
      <c r="U139" s="420" t="e">
        <f t="shared" si="43"/>
        <v>#DIV/0!</v>
      </c>
    </row>
    <row r="140" spans="1:21">
      <c r="A140" s="374">
        <v>133</v>
      </c>
      <c r="B140" s="374">
        <v>306</v>
      </c>
      <c r="C140" s="374" t="s">
        <v>523</v>
      </c>
      <c r="D140" s="374" t="s">
        <v>524</v>
      </c>
      <c r="E140" s="374" t="s">
        <v>536</v>
      </c>
      <c r="F140" s="375" t="s">
        <v>523</v>
      </c>
      <c r="G140" s="376" t="s">
        <v>732</v>
      </c>
      <c r="H140" s="387"/>
      <c r="I140" s="377" t="s">
        <v>733</v>
      </c>
      <c r="J140" s="378">
        <v>2.1</v>
      </c>
      <c r="K140" s="378">
        <v>1.35</v>
      </c>
      <c r="L140" s="377">
        <v>2</v>
      </c>
      <c r="M140" s="379">
        <f t="shared" si="35"/>
        <v>5.6700000000000008</v>
      </c>
      <c r="N140" s="380" t="s">
        <v>760</v>
      </c>
      <c r="O140" s="381">
        <f t="shared" si="41"/>
        <v>22.680000000000003</v>
      </c>
      <c r="P140" s="192"/>
      <c r="Q140" s="417" t="e">
        <f t="shared" si="44"/>
        <v>#DIV/0!</v>
      </c>
      <c r="R140" s="413">
        <f>SVS!C$59</f>
        <v>0</v>
      </c>
      <c r="S140" s="418" t="e">
        <f t="shared" si="45"/>
        <v>#DIV/0!</v>
      </c>
      <c r="T140" s="419" t="e">
        <f t="shared" si="42"/>
        <v>#DIV/0!</v>
      </c>
      <c r="U140" s="420" t="e">
        <f t="shared" si="43"/>
        <v>#DIV/0!</v>
      </c>
    </row>
    <row r="141" spans="1:21">
      <c r="A141" s="374">
        <v>134</v>
      </c>
      <c r="B141" s="374">
        <v>306</v>
      </c>
      <c r="C141" s="374" t="s">
        <v>523</v>
      </c>
      <c r="D141" s="374" t="s">
        <v>524</v>
      </c>
      <c r="E141" s="374" t="s">
        <v>537</v>
      </c>
      <c r="F141" s="375" t="s">
        <v>121</v>
      </c>
      <c r="G141" s="376" t="s">
        <v>732</v>
      </c>
      <c r="H141" s="387"/>
      <c r="I141" s="377" t="s">
        <v>733</v>
      </c>
      <c r="J141" s="378">
        <v>2.1</v>
      </c>
      <c r="K141" s="378">
        <v>1.35</v>
      </c>
      <c r="L141" s="377">
        <v>1</v>
      </c>
      <c r="M141" s="379">
        <f t="shared" si="35"/>
        <v>2.8350000000000004</v>
      </c>
      <c r="N141" s="380" t="s">
        <v>760</v>
      </c>
      <c r="O141" s="381">
        <f t="shared" si="41"/>
        <v>11.340000000000002</v>
      </c>
      <c r="P141" s="192"/>
      <c r="Q141" s="417" t="e">
        <f t="shared" si="44"/>
        <v>#DIV/0!</v>
      </c>
      <c r="R141" s="413">
        <f>SVS!C$59</f>
        <v>0</v>
      </c>
      <c r="S141" s="418" t="e">
        <f t="shared" si="45"/>
        <v>#DIV/0!</v>
      </c>
      <c r="T141" s="419" t="e">
        <f t="shared" si="42"/>
        <v>#DIV/0!</v>
      </c>
      <c r="U141" s="420" t="e">
        <f t="shared" si="43"/>
        <v>#DIV/0!</v>
      </c>
    </row>
    <row r="142" spans="1:21">
      <c r="A142" s="374">
        <v>135</v>
      </c>
      <c r="B142" s="374">
        <v>306</v>
      </c>
      <c r="C142" s="374" t="s">
        <v>523</v>
      </c>
      <c r="D142" s="374" t="s">
        <v>524</v>
      </c>
      <c r="E142" s="374" t="s">
        <v>538</v>
      </c>
      <c r="F142" s="375" t="s">
        <v>523</v>
      </c>
      <c r="G142" s="376" t="s">
        <v>732</v>
      </c>
      <c r="H142" s="387"/>
      <c r="I142" s="377" t="s">
        <v>733</v>
      </c>
      <c r="J142" s="378">
        <v>2.1</v>
      </c>
      <c r="K142" s="378">
        <v>1.35</v>
      </c>
      <c r="L142" s="377">
        <v>1</v>
      </c>
      <c r="M142" s="379">
        <f t="shared" si="35"/>
        <v>2.8350000000000004</v>
      </c>
      <c r="N142" s="380" t="s">
        <v>760</v>
      </c>
      <c r="O142" s="381">
        <f t="shared" si="41"/>
        <v>11.340000000000002</v>
      </c>
      <c r="P142" s="192"/>
      <c r="Q142" s="417" t="e">
        <f t="shared" si="44"/>
        <v>#DIV/0!</v>
      </c>
      <c r="R142" s="413">
        <f>SVS!C$59</f>
        <v>0</v>
      </c>
      <c r="S142" s="418" t="e">
        <f t="shared" si="45"/>
        <v>#DIV/0!</v>
      </c>
      <c r="T142" s="419" t="e">
        <f t="shared" si="42"/>
        <v>#DIV/0!</v>
      </c>
      <c r="U142" s="420" t="e">
        <f t="shared" si="43"/>
        <v>#DIV/0!</v>
      </c>
    </row>
    <row r="143" spans="1:21">
      <c r="A143" s="374">
        <v>136</v>
      </c>
      <c r="B143" s="374">
        <v>306</v>
      </c>
      <c r="C143" s="374" t="s">
        <v>523</v>
      </c>
      <c r="D143" s="374" t="s">
        <v>524</v>
      </c>
      <c r="E143" s="374" t="s">
        <v>539</v>
      </c>
      <c r="F143" s="375" t="s">
        <v>523</v>
      </c>
      <c r="G143" s="376" t="s">
        <v>732</v>
      </c>
      <c r="H143" s="387"/>
      <c r="I143" s="377" t="s">
        <v>733</v>
      </c>
      <c r="J143" s="378">
        <v>2.1</v>
      </c>
      <c r="K143" s="378">
        <v>1.35</v>
      </c>
      <c r="L143" s="377">
        <v>1</v>
      </c>
      <c r="M143" s="379">
        <f t="shared" si="35"/>
        <v>2.8350000000000004</v>
      </c>
      <c r="N143" s="380" t="s">
        <v>760</v>
      </c>
      <c r="O143" s="381">
        <f t="shared" si="41"/>
        <v>11.340000000000002</v>
      </c>
      <c r="P143" s="192"/>
      <c r="Q143" s="417" t="e">
        <f t="shared" si="44"/>
        <v>#DIV/0!</v>
      </c>
      <c r="R143" s="413">
        <f>SVS!C$59</f>
        <v>0</v>
      </c>
      <c r="S143" s="418" t="e">
        <f t="shared" si="45"/>
        <v>#DIV/0!</v>
      </c>
      <c r="T143" s="419" t="e">
        <f t="shared" si="42"/>
        <v>#DIV/0!</v>
      </c>
      <c r="U143" s="420" t="e">
        <f t="shared" si="43"/>
        <v>#DIV/0!</v>
      </c>
    </row>
    <row r="144" spans="1:21">
      <c r="A144" s="374">
        <v>137</v>
      </c>
      <c r="B144" s="374">
        <v>306</v>
      </c>
      <c r="C144" s="374" t="s">
        <v>523</v>
      </c>
      <c r="D144" s="374" t="s">
        <v>524</v>
      </c>
      <c r="E144" s="374" t="s">
        <v>540</v>
      </c>
      <c r="F144" s="375" t="s">
        <v>523</v>
      </c>
      <c r="G144" s="376" t="s">
        <v>732</v>
      </c>
      <c r="H144" s="387"/>
      <c r="I144" s="377" t="s">
        <v>733</v>
      </c>
      <c r="J144" s="378">
        <v>2.1</v>
      </c>
      <c r="K144" s="378">
        <v>1.35</v>
      </c>
      <c r="L144" s="377">
        <v>1</v>
      </c>
      <c r="M144" s="379">
        <f t="shared" si="35"/>
        <v>2.8350000000000004</v>
      </c>
      <c r="N144" s="380" t="s">
        <v>760</v>
      </c>
      <c r="O144" s="381">
        <f t="shared" si="41"/>
        <v>11.340000000000002</v>
      </c>
      <c r="P144" s="192"/>
      <c r="Q144" s="417" t="e">
        <f t="shared" si="44"/>
        <v>#DIV/0!</v>
      </c>
      <c r="R144" s="413">
        <f>SVS!C$59</f>
        <v>0</v>
      </c>
      <c r="S144" s="418" t="e">
        <f t="shared" si="45"/>
        <v>#DIV/0!</v>
      </c>
      <c r="T144" s="419" t="e">
        <f t="shared" si="42"/>
        <v>#DIV/0!</v>
      </c>
      <c r="U144" s="420" t="e">
        <f t="shared" si="43"/>
        <v>#DIV/0!</v>
      </c>
    </row>
    <row r="145" spans="1:21">
      <c r="A145" s="374">
        <v>138</v>
      </c>
      <c r="B145" s="374">
        <v>306</v>
      </c>
      <c r="C145" s="374" t="s">
        <v>523</v>
      </c>
      <c r="D145" s="374" t="s">
        <v>524</v>
      </c>
      <c r="E145" s="374" t="s">
        <v>541</v>
      </c>
      <c r="F145" s="375" t="s">
        <v>523</v>
      </c>
      <c r="G145" s="376" t="s">
        <v>732</v>
      </c>
      <c r="H145" s="387"/>
      <c r="I145" s="377" t="s">
        <v>733</v>
      </c>
      <c r="J145" s="378">
        <v>2.1</v>
      </c>
      <c r="K145" s="378">
        <v>1.35</v>
      </c>
      <c r="L145" s="377">
        <v>2</v>
      </c>
      <c r="M145" s="379">
        <f t="shared" si="35"/>
        <v>5.6700000000000008</v>
      </c>
      <c r="N145" s="380" t="s">
        <v>760</v>
      </c>
      <c r="O145" s="381">
        <f t="shared" si="41"/>
        <v>22.680000000000003</v>
      </c>
      <c r="P145" s="192"/>
      <c r="Q145" s="417" t="e">
        <f t="shared" si="44"/>
        <v>#DIV/0!</v>
      </c>
      <c r="R145" s="413">
        <f>SVS!C$59</f>
        <v>0</v>
      </c>
      <c r="S145" s="418" t="e">
        <f t="shared" si="45"/>
        <v>#DIV/0!</v>
      </c>
      <c r="T145" s="419" t="e">
        <f t="shared" si="42"/>
        <v>#DIV/0!</v>
      </c>
      <c r="U145" s="420" t="e">
        <f t="shared" si="43"/>
        <v>#DIV/0!</v>
      </c>
    </row>
    <row r="146" spans="1:21">
      <c r="A146" s="374">
        <v>139</v>
      </c>
      <c r="B146" s="374">
        <v>306</v>
      </c>
      <c r="C146" s="374" t="s">
        <v>523</v>
      </c>
      <c r="D146" s="374" t="s">
        <v>524</v>
      </c>
      <c r="E146" s="374" t="s">
        <v>542</v>
      </c>
      <c r="F146" s="375" t="s">
        <v>523</v>
      </c>
      <c r="G146" s="376" t="s">
        <v>732</v>
      </c>
      <c r="H146" s="387"/>
      <c r="I146" s="377" t="s">
        <v>733</v>
      </c>
      <c r="J146" s="378">
        <v>2.1</v>
      </c>
      <c r="K146" s="378">
        <v>1.35</v>
      </c>
      <c r="L146" s="377">
        <v>2</v>
      </c>
      <c r="M146" s="379">
        <f t="shared" si="35"/>
        <v>5.6700000000000008</v>
      </c>
      <c r="N146" s="380" t="s">
        <v>760</v>
      </c>
      <c r="O146" s="381">
        <f t="shared" si="41"/>
        <v>22.680000000000003</v>
      </c>
      <c r="P146" s="192"/>
      <c r="Q146" s="417" t="e">
        <f t="shared" si="44"/>
        <v>#DIV/0!</v>
      </c>
      <c r="R146" s="413">
        <f>SVS!C$59</f>
        <v>0</v>
      </c>
      <c r="S146" s="418" t="e">
        <f t="shared" si="45"/>
        <v>#DIV/0!</v>
      </c>
      <c r="T146" s="419" t="e">
        <f t="shared" si="42"/>
        <v>#DIV/0!</v>
      </c>
      <c r="U146" s="420" t="e">
        <f t="shared" si="43"/>
        <v>#DIV/0!</v>
      </c>
    </row>
    <row r="147" spans="1:21">
      <c r="A147" s="374">
        <v>140</v>
      </c>
      <c r="B147" s="374">
        <v>306</v>
      </c>
      <c r="C147" s="374" t="s">
        <v>523</v>
      </c>
      <c r="D147" s="374" t="s">
        <v>524</v>
      </c>
      <c r="E147" s="374" t="s">
        <v>543</v>
      </c>
      <c r="F147" s="375" t="s">
        <v>523</v>
      </c>
      <c r="G147" s="376" t="s">
        <v>732</v>
      </c>
      <c r="H147" s="387"/>
      <c r="I147" s="377" t="s">
        <v>733</v>
      </c>
      <c r="J147" s="378">
        <v>2.1</v>
      </c>
      <c r="K147" s="378">
        <v>1.35</v>
      </c>
      <c r="L147" s="377">
        <v>1</v>
      </c>
      <c r="M147" s="379">
        <f t="shared" si="35"/>
        <v>2.8350000000000004</v>
      </c>
      <c r="N147" s="380" t="s">
        <v>760</v>
      </c>
      <c r="O147" s="381">
        <f t="shared" si="41"/>
        <v>11.340000000000002</v>
      </c>
      <c r="P147" s="192"/>
      <c r="Q147" s="417" t="e">
        <f t="shared" si="44"/>
        <v>#DIV/0!</v>
      </c>
      <c r="R147" s="413">
        <f>SVS!C$59</f>
        <v>0</v>
      </c>
      <c r="S147" s="418" t="e">
        <f t="shared" si="45"/>
        <v>#DIV/0!</v>
      </c>
      <c r="T147" s="419" t="e">
        <f t="shared" si="42"/>
        <v>#DIV/0!</v>
      </c>
      <c r="U147" s="420" t="e">
        <f t="shared" si="43"/>
        <v>#DIV/0!</v>
      </c>
    </row>
    <row r="148" spans="1:21">
      <c r="A148" s="374">
        <v>141</v>
      </c>
      <c r="B148" s="374">
        <v>306</v>
      </c>
      <c r="C148" s="374" t="s">
        <v>523</v>
      </c>
      <c r="D148" s="374" t="s">
        <v>524</v>
      </c>
      <c r="E148" s="374" t="s">
        <v>544</v>
      </c>
      <c r="F148" s="375" t="s">
        <v>523</v>
      </c>
      <c r="G148" s="376" t="s">
        <v>732</v>
      </c>
      <c r="H148" s="387"/>
      <c r="I148" s="377" t="s">
        <v>733</v>
      </c>
      <c r="J148" s="378">
        <v>2.1</v>
      </c>
      <c r="K148" s="378">
        <v>1.35</v>
      </c>
      <c r="L148" s="377">
        <v>1</v>
      </c>
      <c r="M148" s="379">
        <f t="shared" si="35"/>
        <v>2.8350000000000004</v>
      </c>
      <c r="N148" s="380" t="s">
        <v>760</v>
      </c>
      <c r="O148" s="381">
        <f t="shared" si="41"/>
        <v>11.340000000000002</v>
      </c>
      <c r="P148" s="192"/>
      <c r="Q148" s="417" t="e">
        <f t="shared" si="44"/>
        <v>#DIV/0!</v>
      </c>
      <c r="R148" s="413">
        <f>SVS!C$59</f>
        <v>0</v>
      </c>
      <c r="S148" s="418" t="e">
        <f t="shared" si="45"/>
        <v>#DIV/0!</v>
      </c>
      <c r="T148" s="419" t="e">
        <f t="shared" si="42"/>
        <v>#DIV/0!</v>
      </c>
      <c r="U148" s="420" t="e">
        <f t="shared" si="43"/>
        <v>#DIV/0!</v>
      </c>
    </row>
    <row r="149" spans="1:21">
      <c r="A149" s="374">
        <v>142</v>
      </c>
      <c r="B149" s="374">
        <v>306</v>
      </c>
      <c r="C149" s="374" t="s">
        <v>523</v>
      </c>
      <c r="D149" s="374" t="s">
        <v>530</v>
      </c>
      <c r="E149" s="374"/>
      <c r="F149" s="375" t="s">
        <v>108</v>
      </c>
      <c r="G149" s="376" t="s">
        <v>732</v>
      </c>
      <c r="H149" s="387"/>
      <c r="I149" s="377" t="s">
        <v>733</v>
      </c>
      <c r="J149" s="378">
        <v>2.1</v>
      </c>
      <c r="K149" s="378">
        <v>1.3</v>
      </c>
      <c r="L149" s="377">
        <v>1</v>
      </c>
      <c r="M149" s="379">
        <f t="shared" si="35"/>
        <v>2.7300000000000004</v>
      </c>
      <c r="N149" s="380" t="s">
        <v>760</v>
      </c>
      <c r="O149" s="381">
        <f t="shared" si="41"/>
        <v>10.920000000000002</v>
      </c>
      <c r="P149" s="192"/>
      <c r="Q149" s="417" t="e">
        <f t="shared" si="44"/>
        <v>#DIV/0!</v>
      </c>
      <c r="R149" s="413">
        <f>SVS!C$59</f>
        <v>0</v>
      </c>
      <c r="S149" s="418" t="e">
        <f t="shared" si="45"/>
        <v>#DIV/0!</v>
      </c>
      <c r="T149" s="419" t="e">
        <f t="shared" si="42"/>
        <v>#DIV/0!</v>
      </c>
      <c r="U149" s="420" t="e">
        <f t="shared" si="43"/>
        <v>#DIV/0!</v>
      </c>
    </row>
    <row r="150" spans="1:21">
      <c r="A150" s="374">
        <v>143</v>
      </c>
      <c r="B150" s="374">
        <v>306</v>
      </c>
      <c r="C150" s="374" t="s">
        <v>523</v>
      </c>
      <c r="D150" s="374" t="s">
        <v>524</v>
      </c>
      <c r="E150" s="374"/>
      <c r="F150" s="375" t="s">
        <v>546</v>
      </c>
      <c r="G150" s="376" t="s">
        <v>732</v>
      </c>
      <c r="H150" s="387"/>
      <c r="I150" s="377" t="s">
        <v>741</v>
      </c>
      <c r="J150" s="378">
        <v>1.2</v>
      </c>
      <c r="K150" s="378">
        <v>1.2</v>
      </c>
      <c r="L150" s="377">
        <v>3</v>
      </c>
      <c r="M150" s="379">
        <f t="shared" si="35"/>
        <v>4.32</v>
      </c>
      <c r="N150" s="380" t="s">
        <v>760</v>
      </c>
      <c r="O150" s="381">
        <f t="shared" si="41"/>
        <v>17.28</v>
      </c>
      <c r="P150" s="192"/>
      <c r="Q150" s="417" t="e">
        <f t="shared" si="44"/>
        <v>#DIV/0!</v>
      </c>
      <c r="R150" s="413">
        <f>SVS!C$59</f>
        <v>0</v>
      </c>
      <c r="S150" s="418" t="e">
        <f t="shared" si="45"/>
        <v>#DIV/0!</v>
      </c>
      <c r="T150" s="419" t="e">
        <f t="shared" si="42"/>
        <v>#DIV/0!</v>
      </c>
      <c r="U150" s="420" t="e">
        <f t="shared" si="43"/>
        <v>#DIV/0!</v>
      </c>
    </row>
    <row r="151" spans="1:21">
      <c r="A151" s="374">
        <v>144</v>
      </c>
      <c r="B151" s="374">
        <v>306</v>
      </c>
      <c r="C151" s="374" t="s">
        <v>523</v>
      </c>
      <c r="D151" s="374" t="s">
        <v>524</v>
      </c>
      <c r="E151" s="374"/>
      <c r="F151" s="375" t="s">
        <v>547</v>
      </c>
      <c r="G151" s="376" t="s">
        <v>732</v>
      </c>
      <c r="H151" s="387"/>
      <c r="I151" s="377" t="s">
        <v>741</v>
      </c>
      <c r="J151" s="378">
        <v>1.2</v>
      </c>
      <c r="K151" s="378">
        <v>1.2</v>
      </c>
      <c r="L151" s="377">
        <v>1</v>
      </c>
      <c r="M151" s="379">
        <f t="shared" si="35"/>
        <v>1.44</v>
      </c>
      <c r="N151" s="380" t="s">
        <v>760</v>
      </c>
      <c r="O151" s="381">
        <f t="shared" si="41"/>
        <v>5.76</v>
      </c>
      <c r="P151" s="192"/>
      <c r="Q151" s="417" t="e">
        <f t="shared" si="44"/>
        <v>#DIV/0!</v>
      </c>
      <c r="R151" s="413">
        <f>SVS!C$59</f>
        <v>0</v>
      </c>
      <c r="S151" s="418" t="e">
        <f t="shared" si="45"/>
        <v>#DIV/0!</v>
      </c>
      <c r="T151" s="419" t="e">
        <f t="shared" si="42"/>
        <v>#DIV/0!</v>
      </c>
      <c r="U151" s="420" t="e">
        <f t="shared" si="43"/>
        <v>#DIV/0!</v>
      </c>
    </row>
    <row r="152" spans="1:21">
      <c r="A152" s="374">
        <v>145</v>
      </c>
      <c r="B152" s="374">
        <v>306</v>
      </c>
      <c r="C152" s="374" t="s">
        <v>523</v>
      </c>
      <c r="D152" s="374" t="s">
        <v>524</v>
      </c>
      <c r="E152" s="374"/>
      <c r="F152" s="375" t="s">
        <v>416</v>
      </c>
      <c r="G152" s="376" t="s">
        <v>732</v>
      </c>
      <c r="H152" s="387"/>
      <c r="I152" s="377" t="s">
        <v>733</v>
      </c>
      <c r="J152" s="378">
        <v>2.1</v>
      </c>
      <c r="K152" s="378">
        <v>1.35</v>
      </c>
      <c r="L152" s="377">
        <v>1</v>
      </c>
      <c r="M152" s="379">
        <f t="shared" si="35"/>
        <v>2.8350000000000004</v>
      </c>
      <c r="N152" s="380" t="s">
        <v>760</v>
      </c>
      <c r="O152" s="381">
        <f t="shared" si="41"/>
        <v>11.340000000000002</v>
      </c>
      <c r="P152" s="192"/>
      <c r="Q152" s="417" t="e">
        <f t="shared" si="44"/>
        <v>#DIV/0!</v>
      </c>
      <c r="R152" s="413">
        <f>SVS!C$59</f>
        <v>0</v>
      </c>
      <c r="S152" s="418" t="e">
        <f t="shared" si="45"/>
        <v>#DIV/0!</v>
      </c>
      <c r="T152" s="419" t="e">
        <f t="shared" si="42"/>
        <v>#DIV/0!</v>
      </c>
      <c r="U152" s="420" t="e">
        <f t="shared" si="43"/>
        <v>#DIV/0!</v>
      </c>
    </row>
    <row r="153" spans="1:21">
      <c r="A153" s="374">
        <v>146</v>
      </c>
      <c r="B153" s="374">
        <v>306</v>
      </c>
      <c r="C153" s="374" t="s">
        <v>523</v>
      </c>
      <c r="D153" s="374" t="s">
        <v>524</v>
      </c>
      <c r="E153" s="374"/>
      <c r="F153" s="375" t="s">
        <v>83</v>
      </c>
      <c r="G153" s="376" t="s">
        <v>732</v>
      </c>
      <c r="H153" s="387"/>
      <c r="I153" s="377" t="s">
        <v>733</v>
      </c>
      <c r="J153" s="378">
        <v>2.1</v>
      </c>
      <c r="K153" s="378">
        <v>1.9</v>
      </c>
      <c r="L153" s="377">
        <v>1</v>
      </c>
      <c r="M153" s="379">
        <f t="shared" si="35"/>
        <v>3.9899999999999998</v>
      </c>
      <c r="N153" s="380" t="s">
        <v>760</v>
      </c>
      <c r="O153" s="381">
        <f t="shared" si="41"/>
        <v>15.959999999999999</v>
      </c>
      <c r="P153" s="192"/>
      <c r="Q153" s="417" t="e">
        <f t="shared" si="44"/>
        <v>#DIV/0!</v>
      </c>
      <c r="R153" s="413">
        <f>SVS!C$59</f>
        <v>0</v>
      </c>
      <c r="S153" s="418" t="e">
        <f t="shared" si="45"/>
        <v>#DIV/0!</v>
      </c>
      <c r="T153" s="419" t="e">
        <f t="shared" si="42"/>
        <v>#DIV/0!</v>
      </c>
      <c r="U153" s="420" t="e">
        <f t="shared" si="43"/>
        <v>#DIV/0!</v>
      </c>
    </row>
    <row r="154" spans="1:21">
      <c r="A154" s="374">
        <v>147</v>
      </c>
      <c r="B154" s="374">
        <v>306</v>
      </c>
      <c r="C154" s="374" t="s">
        <v>523</v>
      </c>
      <c r="D154" s="374" t="s">
        <v>524</v>
      </c>
      <c r="E154" s="374"/>
      <c r="F154" s="375" t="s">
        <v>83</v>
      </c>
      <c r="G154" s="376" t="s">
        <v>732</v>
      </c>
      <c r="H154" s="387"/>
      <c r="I154" s="377" t="s">
        <v>733</v>
      </c>
      <c r="J154" s="378">
        <v>2.65</v>
      </c>
      <c r="K154" s="378">
        <v>1.9</v>
      </c>
      <c r="L154" s="377">
        <v>1</v>
      </c>
      <c r="M154" s="379">
        <f t="shared" si="35"/>
        <v>5.0349999999999993</v>
      </c>
      <c r="N154" s="380" t="s">
        <v>760</v>
      </c>
      <c r="O154" s="381">
        <f t="shared" si="41"/>
        <v>20.139999999999997</v>
      </c>
      <c r="P154" s="192"/>
      <c r="Q154" s="417" t="e">
        <f t="shared" si="44"/>
        <v>#DIV/0!</v>
      </c>
      <c r="R154" s="413">
        <f>SVS!C$59</f>
        <v>0</v>
      </c>
      <c r="S154" s="418" t="e">
        <f t="shared" si="45"/>
        <v>#DIV/0!</v>
      </c>
      <c r="T154" s="419" t="e">
        <f t="shared" si="42"/>
        <v>#DIV/0!</v>
      </c>
      <c r="U154" s="420" t="e">
        <f t="shared" si="43"/>
        <v>#DIV/0!</v>
      </c>
    </row>
    <row r="155" spans="1:21">
      <c r="A155" s="374">
        <v>148</v>
      </c>
      <c r="B155" s="374">
        <v>306</v>
      </c>
      <c r="C155" s="374" t="s">
        <v>523</v>
      </c>
      <c r="D155" s="374" t="s">
        <v>524</v>
      </c>
      <c r="E155" s="374"/>
      <c r="F155" s="375" t="s">
        <v>83</v>
      </c>
      <c r="G155" s="376" t="s">
        <v>732</v>
      </c>
      <c r="H155" s="387"/>
      <c r="I155" s="377" t="s">
        <v>735</v>
      </c>
      <c r="J155" s="378">
        <v>3.15</v>
      </c>
      <c r="K155" s="378">
        <v>1.35</v>
      </c>
      <c r="L155" s="377">
        <v>1</v>
      </c>
      <c r="M155" s="379">
        <f t="shared" si="35"/>
        <v>4.2525000000000004</v>
      </c>
      <c r="N155" s="380" t="s">
        <v>760</v>
      </c>
      <c r="O155" s="381">
        <f t="shared" si="41"/>
        <v>17.010000000000002</v>
      </c>
      <c r="P155" s="192"/>
      <c r="Q155" s="417" t="e">
        <f t="shared" si="44"/>
        <v>#DIV/0!</v>
      </c>
      <c r="R155" s="413">
        <f>SVS!C$59</f>
        <v>0</v>
      </c>
      <c r="S155" s="418" t="e">
        <f t="shared" si="45"/>
        <v>#DIV/0!</v>
      </c>
      <c r="T155" s="419" t="e">
        <f t="shared" si="42"/>
        <v>#DIV/0!</v>
      </c>
      <c r="U155" s="420" t="e">
        <f t="shared" si="43"/>
        <v>#DIV/0!</v>
      </c>
    </row>
    <row r="156" spans="1:21">
      <c r="A156" s="374">
        <v>149</v>
      </c>
      <c r="B156" s="374">
        <v>306</v>
      </c>
      <c r="C156" s="374" t="s">
        <v>523</v>
      </c>
      <c r="D156" s="374" t="s">
        <v>524</v>
      </c>
      <c r="E156" s="374" t="s">
        <v>549</v>
      </c>
      <c r="F156" s="375" t="s">
        <v>523</v>
      </c>
      <c r="G156" s="376" t="s">
        <v>732</v>
      </c>
      <c r="H156" s="387"/>
      <c r="I156" s="377" t="s">
        <v>733</v>
      </c>
      <c r="J156" s="378">
        <v>2.1</v>
      </c>
      <c r="K156" s="378">
        <v>1.35</v>
      </c>
      <c r="L156" s="377">
        <v>2</v>
      </c>
      <c r="M156" s="379">
        <f t="shared" ref="M156:M219" si="46">J156*K156*L156</f>
        <v>5.6700000000000008</v>
      </c>
      <c r="N156" s="380" t="s">
        <v>760</v>
      </c>
      <c r="O156" s="381">
        <f t="shared" si="41"/>
        <v>22.680000000000003</v>
      </c>
      <c r="P156" s="192"/>
      <c r="Q156" s="417" t="e">
        <f t="shared" si="44"/>
        <v>#DIV/0!</v>
      </c>
      <c r="R156" s="413">
        <f>SVS!C$59</f>
        <v>0</v>
      </c>
      <c r="S156" s="418" t="e">
        <f t="shared" si="45"/>
        <v>#DIV/0!</v>
      </c>
      <c r="T156" s="419" t="e">
        <f t="shared" si="42"/>
        <v>#DIV/0!</v>
      </c>
      <c r="U156" s="420" t="e">
        <f t="shared" si="43"/>
        <v>#DIV/0!</v>
      </c>
    </row>
    <row r="157" spans="1:21">
      <c r="A157" s="374">
        <v>150</v>
      </c>
      <c r="B157" s="374">
        <v>306</v>
      </c>
      <c r="C157" s="374" t="s">
        <v>523</v>
      </c>
      <c r="D157" s="374" t="s">
        <v>524</v>
      </c>
      <c r="E157" s="374" t="s">
        <v>550</v>
      </c>
      <c r="F157" s="375" t="s">
        <v>523</v>
      </c>
      <c r="G157" s="376" t="s">
        <v>732</v>
      </c>
      <c r="H157" s="387"/>
      <c r="I157" s="377" t="s">
        <v>733</v>
      </c>
      <c r="J157" s="378">
        <v>2.1</v>
      </c>
      <c r="K157" s="378">
        <v>1.35</v>
      </c>
      <c r="L157" s="377">
        <v>2</v>
      </c>
      <c r="M157" s="379">
        <f t="shared" si="46"/>
        <v>5.6700000000000008</v>
      </c>
      <c r="N157" s="380" t="s">
        <v>760</v>
      </c>
      <c r="O157" s="381">
        <f t="shared" si="41"/>
        <v>22.680000000000003</v>
      </c>
      <c r="P157" s="192"/>
      <c r="Q157" s="417" t="e">
        <f t="shared" si="44"/>
        <v>#DIV/0!</v>
      </c>
      <c r="R157" s="413">
        <f>SVS!C$59</f>
        <v>0</v>
      </c>
      <c r="S157" s="418" t="e">
        <f t="shared" si="45"/>
        <v>#DIV/0!</v>
      </c>
      <c r="T157" s="419" t="e">
        <f t="shared" si="42"/>
        <v>#DIV/0!</v>
      </c>
      <c r="U157" s="420" t="e">
        <f t="shared" si="43"/>
        <v>#DIV/0!</v>
      </c>
    </row>
    <row r="158" spans="1:21">
      <c r="A158" s="374">
        <v>151</v>
      </c>
      <c r="B158" s="374">
        <v>306</v>
      </c>
      <c r="C158" s="374" t="s">
        <v>523</v>
      </c>
      <c r="D158" s="374" t="s">
        <v>524</v>
      </c>
      <c r="E158" s="374"/>
      <c r="F158" s="375" t="s">
        <v>535</v>
      </c>
      <c r="G158" s="376" t="s">
        <v>732</v>
      </c>
      <c r="H158" s="387"/>
      <c r="I158" s="377" t="s">
        <v>733</v>
      </c>
      <c r="J158" s="378">
        <v>2.1</v>
      </c>
      <c r="K158" s="378">
        <v>1.35</v>
      </c>
      <c r="L158" s="377">
        <v>1</v>
      </c>
      <c r="M158" s="379">
        <f t="shared" si="46"/>
        <v>2.8350000000000004</v>
      </c>
      <c r="N158" s="380" t="s">
        <v>760</v>
      </c>
      <c r="O158" s="381">
        <f t="shared" si="41"/>
        <v>11.340000000000002</v>
      </c>
      <c r="P158" s="192"/>
      <c r="Q158" s="417" t="e">
        <f t="shared" si="44"/>
        <v>#DIV/0!</v>
      </c>
      <c r="R158" s="413">
        <f>SVS!C$59</f>
        <v>0</v>
      </c>
      <c r="S158" s="418" t="e">
        <f t="shared" si="45"/>
        <v>#DIV/0!</v>
      </c>
      <c r="T158" s="419" t="e">
        <f t="shared" si="42"/>
        <v>#DIV/0!</v>
      </c>
      <c r="U158" s="420" t="e">
        <f t="shared" si="43"/>
        <v>#DIV/0!</v>
      </c>
    </row>
    <row r="159" spans="1:21">
      <c r="A159" s="374">
        <v>152</v>
      </c>
      <c r="B159" s="374">
        <v>306</v>
      </c>
      <c r="C159" s="374" t="s">
        <v>523</v>
      </c>
      <c r="D159" s="374" t="s">
        <v>524</v>
      </c>
      <c r="E159" s="374" t="s">
        <v>551</v>
      </c>
      <c r="F159" s="375" t="s">
        <v>523</v>
      </c>
      <c r="G159" s="376" t="s">
        <v>732</v>
      </c>
      <c r="H159" s="387"/>
      <c r="I159" s="377" t="s">
        <v>733</v>
      </c>
      <c r="J159" s="378">
        <v>2.1</v>
      </c>
      <c r="K159" s="378">
        <v>1.35</v>
      </c>
      <c r="L159" s="377">
        <v>2</v>
      </c>
      <c r="M159" s="379">
        <f t="shared" si="46"/>
        <v>5.6700000000000008</v>
      </c>
      <c r="N159" s="380" t="s">
        <v>760</v>
      </c>
      <c r="O159" s="381">
        <f t="shared" si="41"/>
        <v>22.680000000000003</v>
      </c>
      <c r="P159" s="192"/>
      <c r="Q159" s="417" t="e">
        <f t="shared" si="44"/>
        <v>#DIV/0!</v>
      </c>
      <c r="R159" s="413">
        <f>SVS!C$59</f>
        <v>0</v>
      </c>
      <c r="S159" s="418" t="e">
        <f t="shared" si="45"/>
        <v>#DIV/0!</v>
      </c>
      <c r="T159" s="419" t="e">
        <f t="shared" si="42"/>
        <v>#DIV/0!</v>
      </c>
      <c r="U159" s="420" t="e">
        <f t="shared" si="43"/>
        <v>#DIV/0!</v>
      </c>
    </row>
    <row r="160" spans="1:21">
      <c r="A160" s="374">
        <v>153</v>
      </c>
      <c r="B160" s="374">
        <v>306</v>
      </c>
      <c r="C160" s="374" t="s">
        <v>523</v>
      </c>
      <c r="D160" s="374" t="s">
        <v>524</v>
      </c>
      <c r="E160" s="374"/>
      <c r="F160" s="375" t="s">
        <v>169</v>
      </c>
      <c r="G160" s="376" t="s">
        <v>732</v>
      </c>
      <c r="H160" s="387"/>
      <c r="I160" s="377" t="s">
        <v>733</v>
      </c>
      <c r="J160" s="378">
        <v>2.1</v>
      </c>
      <c r="K160" s="378">
        <v>1.35</v>
      </c>
      <c r="L160" s="377">
        <v>1</v>
      </c>
      <c r="M160" s="379">
        <f t="shared" si="46"/>
        <v>2.8350000000000004</v>
      </c>
      <c r="N160" s="380" t="s">
        <v>760</v>
      </c>
      <c r="O160" s="381">
        <f t="shared" si="41"/>
        <v>11.340000000000002</v>
      </c>
      <c r="P160" s="192"/>
      <c r="Q160" s="417" t="e">
        <f t="shared" si="44"/>
        <v>#DIV/0!</v>
      </c>
      <c r="R160" s="413">
        <f>SVS!C$59</f>
        <v>0</v>
      </c>
      <c r="S160" s="418" t="e">
        <f t="shared" si="45"/>
        <v>#DIV/0!</v>
      </c>
      <c r="T160" s="419" t="e">
        <f t="shared" si="42"/>
        <v>#DIV/0!</v>
      </c>
      <c r="U160" s="420" t="e">
        <f t="shared" si="43"/>
        <v>#DIV/0!</v>
      </c>
    </row>
    <row r="161" spans="1:21">
      <c r="A161" s="374">
        <v>154</v>
      </c>
      <c r="B161" s="374">
        <v>306</v>
      </c>
      <c r="C161" s="374" t="s">
        <v>523</v>
      </c>
      <c r="D161" s="374" t="s">
        <v>524</v>
      </c>
      <c r="E161" s="374"/>
      <c r="F161" s="375" t="s">
        <v>552</v>
      </c>
      <c r="G161" s="376" t="s">
        <v>732</v>
      </c>
      <c r="H161" s="387"/>
      <c r="I161" s="377" t="s">
        <v>733</v>
      </c>
      <c r="J161" s="378">
        <v>2.1</v>
      </c>
      <c r="K161" s="378">
        <v>1.35</v>
      </c>
      <c r="L161" s="377">
        <v>1</v>
      </c>
      <c r="M161" s="379">
        <f t="shared" si="46"/>
        <v>2.8350000000000004</v>
      </c>
      <c r="N161" s="380" t="s">
        <v>760</v>
      </c>
      <c r="O161" s="381">
        <f t="shared" si="41"/>
        <v>11.340000000000002</v>
      </c>
      <c r="P161" s="192"/>
      <c r="Q161" s="417" t="e">
        <f t="shared" si="44"/>
        <v>#DIV/0!</v>
      </c>
      <c r="R161" s="413">
        <f>SVS!C$59</f>
        <v>0</v>
      </c>
      <c r="S161" s="418" t="e">
        <f t="shared" si="45"/>
        <v>#DIV/0!</v>
      </c>
      <c r="T161" s="419" t="e">
        <f t="shared" si="42"/>
        <v>#DIV/0!</v>
      </c>
      <c r="U161" s="420" t="e">
        <f t="shared" si="43"/>
        <v>#DIV/0!</v>
      </c>
    </row>
    <row r="162" spans="1:21">
      <c r="A162" s="374">
        <v>155</v>
      </c>
      <c r="B162" s="374">
        <v>306</v>
      </c>
      <c r="C162" s="374" t="s">
        <v>523</v>
      </c>
      <c r="D162" s="374" t="s">
        <v>524</v>
      </c>
      <c r="E162" s="374"/>
      <c r="F162" s="375" t="s">
        <v>195</v>
      </c>
      <c r="G162" s="376" t="s">
        <v>732</v>
      </c>
      <c r="H162" s="387"/>
      <c r="I162" s="377" t="s">
        <v>733</v>
      </c>
      <c r="J162" s="378">
        <v>2.1</v>
      </c>
      <c r="K162" s="378">
        <v>1.35</v>
      </c>
      <c r="L162" s="377">
        <v>1</v>
      </c>
      <c r="M162" s="379">
        <f t="shared" si="46"/>
        <v>2.8350000000000004</v>
      </c>
      <c r="N162" s="380" t="s">
        <v>760</v>
      </c>
      <c r="O162" s="381">
        <f t="shared" si="41"/>
        <v>11.340000000000002</v>
      </c>
      <c r="P162" s="192"/>
      <c r="Q162" s="417" t="e">
        <f t="shared" si="44"/>
        <v>#DIV/0!</v>
      </c>
      <c r="R162" s="413">
        <f>SVS!C$59</f>
        <v>0</v>
      </c>
      <c r="S162" s="418" t="e">
        <f t="shared" si="45"/>
        <v>#DIV/0!</v>
      </c>
      <c r="T162" s="419" t="e">
        <f t="shared" si="42"/>
        <v>#DIV/0!</v>
      </c>
      <c r="U162" s="420" t="e">
        <f t="shared" si="43"/>
        <v>#DIV/0!</v>
      </c>
    </row>
    <row r="163" spans="1:21">
      <c r="A163" s="374">
        <v>156</v>
      </c>
      <c r="B163" s="374">
        <v>306</v>
      </c>
      <c r="C163" s="374" t="s">
        <v>523</v>
      </c>
      <c r="D163" s="374" t="s">
        <v>524</v>
      </c>
      <c r="E163" s="374"/>
      <c r="F163" s="375" t="s">
        <v>121</v>
      </c>
      <c r="G163" s="376" t="s">
        <v>732</v>
      </c>
      <c r="H163" s="387"/>
      <c r="I163" s="377" t="s">
        <v>733</v>
      </c>
      <c r="J163" s="378">
        <v>2.1</v>
      </c>
      <c r="K163" s="378">
        <v>1.35</v>
      </c>
      <c r="L163" s="377">
        <v>1</v>
      </c>
      <c r="M163" s="379">
        <f t="shared" si="46"/>
        <v>2.8350000000000004</v>
      </c>
      <c r="N163" s="380" t="s">
        <v>760</v>
      </c>
      <c r="O163" s="381">
        <f t="shared" si="41"/>
        <v>11.340000000000002</v>
      </c>
      <c r="P163" s="192"/>
      <c r="Q163" s="417" t="e">
        <f t="shared" si="44"/>
        <v>#DIV/0!</v>
      </c>
      <c r="R163" s="413">
        <f>SVS!C$59</f>
        <v>0</v>
      </c>
      <c r="S163" s="418" t="e">
        <f t="shared" si="45"/>
        <v>#DIV/0!</v>
      </c>
      <c r="T163" s="419" t="e">
        <f t="shared" si="42"/>
        <v>#DIV/0!</v>
      </c>
      <c r="U163" s="420" t="e">
        <f t="shared" si="43"/>
        <v>#DIV/0!</v>
      </c>
    </row>
    <row r="164" spans="1:21">
      <c r="A164" s="374">
        <v>157</v>
      </c>
      <c r="B164" s="374">
        <v>306</v>
      </c>
      <c r="C164" s="374" t="s">
        <v>523</v>
      </c>
      <c r="D164" s="374" t="s">
        <v>524</v>
      </c>
      <c r="E164" s="374" t="s">
        <v>553</v>
      </c>
      <c r="F164" s="375" t="s">
        <v>523</v>
      </c>
      <c r="G164" s="376" t="s">
        <v>732</v>
      </c>
      <c r="H164" s="387"/>
      <c r="I164" s="377" t="s">
        <v>733</v>
      </c>
      <c r="J164" s="378">
        <v>2.1</v>
      </c>
      <c r="K164" s="378">
        <v>1.35</v>
      </c>
      <c r="L164" s="377">
        <v>2</v>
      </c>
      <c r="M164" s="379">
        <f t="shared" si="46"/>
        <v>5.6700000000000008</v>
      </c>
      <c r="N164" s="380" t="s">
        <v>760</v>
      </c>
      <c r="O164" s="381">
        <f t="shared" si="41"/>
        <v>22.680000000000003</v>
      </c>
      <c r="P164" s="192"/>
      <c r="Q164" s="417" t="e">
        <f t="shared" si="44"/>
        <v>#DIV/0!</v>
      </c>
      <c r="R164" s="413">
        <f>SVS!C$59</f>
        <v>0</v>
      </c>
      <c r="S164" s="418" t="e">
        <f t="shared" si="45"/>
        <v>#DIV/0!</v>
      </c>
      <c r="T164" s="419" t="e">
        <f t="shared" si="42"/>
        <v>#DIV/0!</v>
      </c>
      <c r="U164" s="420" t="e">
        <f t="shared" si="43"/>
        <v>#DIV/0!</v>
      </c>
    </row>
    <row r="165" spans="1:21">
      <c r="A165" s="374">
        <v>158</v>
      </c>
      <c r="B165" s="374">
        <v>306</v>
      </c>
      <c r="C165" s="374" t="s">
        <v>523</v>
      </c>
      <c r="D165" s="374" t="s">
        <v>524</v>
      </c>
      <c r="E165" s="374" t="s">
        <v>554</v>
      </c>
      <c r="F165" s="375" t="s">
        <v>523</v>
      </c>
      <c r="G165" s="376" t="s">
        <v>732</v>
      </c>
      <c r="H165" s="387"/>
      <c r="I165" s="377" t="s">
        <v>733</v>
      </c>
      <c r="J165" s="378">
        <v>2.1</v>
      </c>
      <c r="K165" s="378">
        <v>1.35</v>
      </c>
      <c r="L165" s="377">
        <v>1</v>
      </c>
      <c r="M165" s="379">
        <f t="shared" si="46"/>
        <v>2.8350000000000004</v>
      </c>
      <c r="N165" s="380" t="s">
        <v>760</v>
      </c>
      <c r="O165" s="381">
        <f t="shared" si="41"/>
        <v>11.340000000000002</v>
      </c>
      <c r="P165" s="192"/>
      <c r="Q165" s="417" t="e">
        <f t="shared" si="44"/>
        <v>#DIV/0!</v>
      </c>
      <c r="R165" s="413">
        <f>SVS!C$59</f>
        <v>0</v>
      </c>
      <c r="S165" s="418" t="e">
        <f t="shared" si="45"/>
        <v>#DIV/0!</v>
      </c>
      <c r="T165" s="419" t="e">
        <f t="shared" si="42"/>
        <v>#DIV/0!</v>
      </c>
      <c r="U165" s="420" t="e">
        <f t="shared" si="43"/>
        <v>#DIV/0!</v>
      </c>
    </row>
    <row r="166" spans="1:21">
      <c r="A166" s="374">
        <v>159</v>
      </c>
      <c r="B166" s="374">
        <v>306</v>
      </c>
      <c r="C166" s="374" t="s">
        <v>523</v>
      </c>
      <c r="D166" s="374" t="s">
        <v>524</v>
      </c>
      <c r="E166" s="374" t="s">
        <v>555</v>
      </c>
      <c r="F166" s="375" t="s">
        <v>523</v>
      </c>
      <c r="G166" s="376" t="s">
        <v>732</v>
      </c>
      <c r="H166" s="387"/>
      <c r="I166" s="377" t="s">
        <v>733</v>
      </c>
      <c r="J166" s="378">
        <v>2.1</v>
      </c>
      <c r="K166" s="378">
        <v>1.35</v>
      </c>
      <c r="L166" s="377">
        <v>1</v>
      </c>
      <c r="M166" s="379">
        <f t="shared" si="46"/>
        <v>2.8350000000000004</v>
      </c>
      <c r="N166" s="380" t="s">
        <v>760</v>
      </c>
      <c r="O166" s="381">
        <f t="shared" si="41"/>
        <v>11.340000000000002</v>
      </c>
      <c r="P166" s="192"/>
      <c r="Q166" s="417" t="e">
        <f t="shared" si="44"/>
        <v>#DIV/0!</v>
      </c>
      <c r="R166" s="413">
        <f>SVS!C$59</f>
        <v>0</v>
      </c>
      <c r="S166" s="418" t="e">
        <f t="shared" si="45"/>
        <v>#DIV/0!</v>
      </c>
      <c r="T166" s="419" t="e">
        <f t="shared" si="42"/>
        <v>#DIV/0!</v>
      </c>
      <c r="U166" s="420" t="e">
        <f t="shared" si="43"/>
        <v>#DIV/0!</v>
      </c>
    </row>
    <row r="167" spans="1:21">
      <c r="A167" s="374">
        <v>160</v>
      </c>
      <c r="B167" s="374">
        <v>306</v>
      </c>
      <c r="C167" s="374" t="s">
        <v>523</v>
      </c>
      <c r="D167" s="374" t="s">
        <v>524</v>
      </c>
      <c r="E167" s="374"/>
      <c r="F167" s="375" t="s">
        <v>79</v>
      </c>
      <c r="G167" s="376" t="s">
        <v>732</v>
      </c>
      <c r="H167" s="387"/>
      <c r="I167" s="377" t="s">
        <v>733</v>
      </c>
      <c r="J167" s="378">
        <v>2.1</v>
      </c>
      <c r="K167" s="378">
        <v>1.35</v>
      </c>
      <c r="L167" s="377">
        <v>1</v>
      </c>
      <c r="M167" s="379">
        <f t="shared" si="46"/>
        <v>2.8350000000000004</v>
      </c>
      <c r="N167" s="380" t="s">
        <v>760</v>
      </c>
      <c r="O167" s="381">
        <f t="shared" si="41"/>
        <v>11.340000000000002</v>
      </c>
      <c r="P167" s="192"/>
      <c r="Q167" s="417" t="e">
        <f t="shared" si="44"/>
        <v>#DIV/0!</v>
      </c>
      <c r="R167" s="413">
        <f>SVS!C$59</f>
        <v>0</v>
      </c>
      <c r="S167" s="418" t="e">
        <f t="shared" si="45"/>
        <v>#DIV/0!</v>
      </c>
      <c r="T167" s="419" t="e">
        <f t="shared" si="42"/>
        <v>#DIV/0!</v>
      </c>
      <c r="U167" s="420" t="e">
        <f t="shared" si="43"/>
        <v>#DIV/0!</v>
      </c>
    </row>
    <row r="168" spans="1:21">
      <c r="A168" s="374">
        <v>161</v>
      </c>
      <c r="B168" s="374">
        <v>306</v>
      </c>
      <c r="C168" s="374" t="s">
        <v>523</v>
      </c>
      <c r="D168" s="374" t="s">
        <v>524</v>
      </c>
      <c r="E168" s="374" t="s">
        <v>556</v>
      </c>
      <c r="F168" s="375" t="s">
        <v>523</v>
      </c>
      <c r="G168" s="376" t="s">
        <v>732</v>
      </c>
      <c r="H168" s="387"/>
      <c r="I168" s="377" t="s">
        <v>733</v>
      </c>
      <c r="J168" s="378">
        <v>2.1</v>
      </c>
      <c r="K168" s="378">
        <v>1.35</v>
      </c>
      <c r="L168" s="377">
        <v>2</v>
      </c>
      <c r="M168" s="379">
        <f t="shared" si="46"/>
        <v>5.6700000000000008</v>
      </c>
      <c r="N168" s="380" t="s">
        <v>760</v>
      </c>
      <c r="O168" s="381">
        <f t="shared" si="41"/>
        <v>22.680000000000003</v>
      </c>
      <c r="P168" s="192"/>
      <c r="Q168" s="417" t="e">
        <f t="shared" si="44"/>
        <v>#DIV/0!</v>
      </c>
      <c r="R168" s="413">
        <f>SVS!C$59</f>
        <v>0</v>
      </c>
      <c r="S168" s="418" t="e">
        <f t="shared" si="45"/>
        <v>#DIV/0!</v>
      </c>
      <c r="T168" s="419" t="e">
        <f t="shared" si="42"/>
        <v>#DIV/0!</v>
      </c>
      <c r="U168" s="420" t="e">
        <f t="shared" si="43"/>
        <v>#DIV/0!</v>
      </c>
    </row>
    <row r="169" spans="1:21">
      <c r="A169" s="374">
        <v>162</v>
      </c>
      <c r="B169" s="374">
        <v>306</v>
      </c>
      <c r="C169" s="374" t="s">
        <v>523</v>
      </c>
      <c r="D169" s="374" t="s">
        <v>524</v>
      </c>
      <c r="E169" s="374"/>
      <c r="F169" s="375" t="s">
        <v>535</v>
      </c>
      <c r="G169" s="376" t="s">
        <v>732</v>
      </c>
      <c r="H169" s="387"/>
      <c r="I169" s="377" t="s">
        <v>733</v>
      </c>
      <c r="J169" s="378">
        <v>2.1</v>
      </c>
      <c r="K169" s="378">
        <v>1.35</v>
      </c>
      <c r="L169" s="377">
        <v>1</v>
      </c>
      <c r="M169" s="379">
        <f t="shared" si="46"/>
        <v>2.8350000000000004</v>
      </c>
      <c r="N169" s="380" t="s">
        <v>760</v>
      </c>
      <c r="O169" s="381">
        <f t="shared" si="41"/>
        <v>11.340000000000002</v>
      </c>
      <c r="P169" s="192"/>
      <c r="Q169" s="417" t="e">
        <f t="shared" si="44"/>
        <v>#DIV/0!</v>
      </c>
      <c r="R169" s="413">
        <f>SVS!C$59</f>
        <v>0</v>
      </c>
      <c r="S169" s="418" t="e">
        <f t="shared" si="45"/>
        <v>#DIV/0!</v>
      </c>
      <c r="T169" s="419" t="e">
        <f t="shared" si="42"/>
        <v>#DIV/0!</v>
      </c>
      <c r="U169" s="420" t="e">
        <f t="shared" si="43"/>
        <v>#DIV/0!</v>
      </c>
    </row>
    <row r="170" spans="1:21">
      <c r="A170" s="374">
        <v>163</v>
      </c>
      <c r="B170" s="374">
        <v>306</v>
      </c>
      <c r="C170" s="374" t="s">
        <v>523</v>
      </c>
      <c r="D170" s="374" t="s">
        <v>524</v>
      </c>
      <c r="E170" s="374"/>
      <c r="F170" s="375" t="s">
        <v>113</v>
      </c>
      <c r="G170" s="376" t="s">
        <v>732</v>
      </c>
      <c r="H170" s="387"/>
      <c r="I170" s="377" t="s">
        <v>733</v>
      </c>
      <c r="J170" s="378">
        <v>2.1</v>
      </c>
      <c r="K170" s="378">
        <v>1.35</v>
      </c>
      <c r="L170" s="377">
        <v>1</v>
      </c>
      <c r="M170" s="379">
        <f t="shared" si="46"/>
        <v>2.8350000000000004</v>
      </c>
      <c r="N170" s="380" t="s">
        <v>760</v>
      </c>
      <c r="O170" s="381">
        <f t="shared" si="41"/>
        <v>11.340000000000002</v>
      </c>
      <c r="P170" s="192"/>
      <c r="Q170" s="417" t="e">
        <f t="shared" si="44"/>
        <v>#DIV/0!</v>
      </c>
      <c r="R170" s="413">
        <f>SVS!C$59</f>
        <v>0</v>
      </c>
      <c r="S170" s="418" t="e">
        <f t="shared" si="45"/>
        <v>#DIV/0!</v>
      </c>
      <c r="T170" s="419" t="e">
        <f t="shared" si="42"/>
        <v>#DIV/0!</v>
      </c>
      <c r="U170" s="420" t="e">
        <f t="shared" si="43"/>
        <v>#DIV/0!</v>
      </c>
    </row>
    <row r="171" spans="1:21">
      <c r="A171" s="374">
        <v>164</v>
      </c>
      <c r="B171" s="374">
        <v>306</v>
      </c>
      <c r="C171" s="374" t="s">
        <v>523</v>
      </c>
      <c r="D171" s="374" t="s">
        <v>524</v>
      </c>
      <c r="E171" s="374"/>
      <c r="F171" s="375" t="s">
        <v>111</v>
      </c>
      <c r="G171" s="376" t="s">
        <v>732</v>
      </c>
      <c r="H171" s="387"/>
      <c r="I171" s="377" t="s">
        <v>733</v>
      </c>
      <c r="J171" s="378">
        <v>2.1</v>
      </c>
      <c r="K171" s="378">
        <v>1.35</v>
      </c>
      <c r="L171" s="377">
        <v>1</v>
      </c>
      <c r="M171" s="379">
        <f t="shared" si="46"/>
        <v>2.8350000000000004</v>
      </c>
      <c r="N171" s="380" t="s">
        <v>760</v>
      </c>
      <c r="O171" s="381">
        <f t="shared" si="41"/>
        <v>11.340000000000002</v>
      </c>
      <c r="P171" s="192"/>
      <c r="Q171" s="417" t="e">
        <f t="shared" si="44"/>
        <v>#DIV/0!</v>
      </c>
      <c r="R171" s="413">
        <f>SVS!C$59</f>
        <v>0</v>
      </c>
      <c r="S171" s="418" t="e">
        <f t="shared" si="45"/>
        <v>#DIV/0!</v>
      </c>
      <c r="T171" s="419" t="e">
        <f t="shared" si="42"/>
        <v>#DIV/0!</v>
      </c>
      <c r="U171" s="420" t="e">
        <f t="shared" si="43"/>
        <v>#DIV/0!</v>
      </c>
    </row>
    <row r="172" spans="1:21">
      <c r="A172" s="374">
        <v>165</v>
      </c>
      <c r="B172" s="374">
        <v>306</v>
      </c>
      <c r="C172" s="374" t="s">
        <v>523</v>
      </c>
      <c r="D172" s="374" t="s">
        <v>524</v>
      </c>
      <c r="E172" s="374" t="s">
        <v>557</v>
      </c>
      <c r="F172" s="375" t="s">
        <v>523</v>
      </c>
      <c r="G172" s="376" t="s">
        <v>732</v>
      </c>
      <c r="H172" s="387"/>
      <c r="I172" s="377" t="s">
        <v>733</v>
      </c>
      <c r="J172" s="378">
        <v>2.1</v>
      </c>
      <c r="K172" s="378">
        <v>1.35</v>
      </c>
      <c r="L172" s="377">
        <v>2</v>
      </c>
      <c r="M172" s="379">
        <f t="shared" si="46"/>
        <v>5.6700000000000008</v>
      </c>
      <c r="N172" s="380" t="s">
        <v>760</v>
      </c>
      <c r="O172" s="381">
        <f t="shared" si="41"/>
        <v>22.680000000000003</v>
      </c>
      <c r="P172" s="192"/>
      <c r="Q172" s="417" t="e">
        <f t="shared" si="44"/>
        <v>#DIV/0!</v>
      </c>
      <c r="R172" s="413">
        <f>SVS!C$59</f>
        <v>0</v>
      </c>
      <c r="S172" s="418" t="e">
        <f t="shared" si="45"/>
        <v>#DIV/0!</v>
      </c>
      <c r="T172" s="419" t="e">
        <f t="shared" si="42"/>
        <v>#DIV/0!</v>
      </c>
      <c r="U172" s="420" t="e">
        <f t="shared" si="43"/>
        <v>#DIV/0!</v>
      </c>
    </row>
    <row r="173" spans="1:21">
      <c r="A173" s="374">
        <v>166</v>
      </c>
      <c r="B173" s="374">
        <v>306</v>
      </c>
      <c r="C173" s="374" t="s">
        <v>523</v>
      </c>
      <c r="D173" s="374" t="s">
        <v>524</v>
      </c>
      <c r="E173" s="374" t="s">
        <v>558</v>
      </c>
      <c r="F173" s="375" t="s">
        <v>523</v>
      </c>
      <c r="G173" s="376" t="s">
        <v>732</v>
      </c>
      <c r="H173" s="387"/>
      <c r="I173" s="377" t="s">
        <v>733</v>
      </c>
      <c r="J173" s="378">
        <v>2.1</v>
      </c>
      <c r="K173" s="378">
        <v>1.35</v>
      </c>
      <c r="L173" s="377">
        <v>2</v>
      </c>
      <c r="M173" s="379">
        <f t="shared" si="46"/>
        <v>5.6700000000000008</v>
      </c>
      <c r="N173" s="380" t="s">
        <v>760</v>
      </c>
      <c r="O173" s="381">
        <f t="shared" ref="O173:O236" si="47">(M173*2)*2</f>
        <v>22.680000000000003</v>
      </c>
      <c r="P173" s="192"/>
      <c r="Q173" s="417" t="e">
        <f t="shared" si="44"/>
        <v>#DIV/0!</v>
      </c>
      <c r="R173" s="413">
        <f>SVS!C$59</f>
        <v>0</v>
      </c>
      <c r="S173" s="418" t="e">
        <f t="shared" si="45"/>
        <v>#DIV/0!</v>
      </c>
      <c r="T173" s="419" t="e">
        <f t="shared" ref="T173:T236" si="48">S173/2</f>
        <v>#DIV/0!</v>
      </c>
      <c r="U173" s="420" t="e">
        <f t="shared" ref="U173:U236" si="49">S173/2</f>
        <v>#DIV/0!</v>
      </c>
    </row>
    <row r="174" spans="1:21">
      <c r="A174" s="374">
        <v>167</v>
      </c>
      <c r="B174" s="374">
        <v>306</v>
      </c>
      <c r="C174" s="374" t="s">
        <v>523</v>
      </c>
      <c r="D174" s="374" t="s">
        <v>524</v>
      </c>
      <c r="E174" s="374" t="s">
        <v>559</v>
      </c>
      <c r="F174" s="375" t="s">
        <v>560</v>
      </c>
      <c r="G174" s="376" t="s">
        <v>732</v>
      </c>
      <c r="H174" s="387"/>
      <c r="I174" s="377" t="s">
        <v>733</v>
      </c>
      <c r="J174" s="378">
        <v>2.1</v>
      </c>
      <c r="K174" s="378">
        <v>1.35</v>
      </c>
      <c r="L174" s="377">
        <v>1</v>
      </c>
      <c r="M174" s="379">
        <f t="shared" si="46"/>
        <v>2.8350000000000004</v>
      </c>
      <c r="N174" s="380" t="s">
        <v>760</v>
      </c>
      <c r="O174" s="381">
        <f t="shared" si="47"/>
        <v>11.340000000000002</v>
      </c>
      <c r="P174" s="192"/>
      <c r="Q174" s="417" t="e">
        <f t="shared" si="44"/>
        <v>#DIV/0!</v>
      </c>
      <c r="R174" s="413">
        <f>SVS!C$59</f>
        <v>0</v>
      </c>
      <c r="S174" s="418" t="e">
        <f t="shared" si="45"/>
        <v>#DIV/0!</v>
      </c>
      <c r="T174" s="419" t="e">
        <f t="shared" si="48"/>
        <v>#DIV/0!</v>
      </c>
      <c r="U174" s="420" t="e">
        <f t="shared" si="49"/>
        <v>#DIV/0!</v>
      </c>
    </row>
    <row r="175" spans="1:21">
      <c r="A175" s="374">
        <v>168</v>
      </c>
      <c r="B175" s="374">
        <v>306</v>
      </c>
      <c r="C175" s="374" t="s">
        <v>523</v>
      </c>
      <c r="D175" s="374" t="s">
        <v>524</v>
      </c>
      <c r="E175" s="374" t="s">
        <v>561</v>
      </c>
      <c r="F175" s="375" t="s">
        <v>562</v>
      </c>
      <c r="G175" s="376" t="s">
        <v>732</v>
      </c>
      <c r="H175" s="387"/>
      <c r="I175" s="377" t="s">
        <v>733</v>
      </c>
      <c r="J175" s="378">
        <v>2.1</v>
      </c>
      <c r="K175" s="378">
        <v>1.35</v>
      </c>
      <c r="L175" s="377">
        <v>1</v>
      </c>
      <c r="M175" s="379">
        <f t="shared" si="46"/>
        <v>2.8350000000000004</v>
      </c>
      <c r="N175" s="380" t="s">
        <v>760</v>
      </c>
      <c r="O175" s="381">
        <f t="shared" si="47"/>
        <v>11.340000000000002</v>
      </c>
      <c r="P175" s="192"/>
      <c r="Q175" s="417" t="e">
        <f t="shared" si="44"/>
        <v>#DIV/0!</v>
      </c>
      <c r="R175" s="413">
        <f>SVS!C$59</f>
        <v>0</v>
      </c>
      <c r="S175" s="418" t="e">
        <f t="shared" si="45"/>
        <v>#DIV/0!</v>
      </c>
      <c r="T175" s="419" t="e">
        <f t="shared" si="48"/>
        <v>#DIV/0!</v>
      </c>
      <c r="U175" s="420" t="e">
        <f t="shared" si="49"/>
        <v>#DIV/0!</v>
      </c>
    </row>
    <row r="176" spans="1:21">
      <c r="A176" s="374">
        <v>169</v>
      </c>
      <c r="B176" s="374">
        <v>306</v>
      </c>
      <c r="C176" s="374" t="s">
        <v>523</v>
      </c>
      <c r="D176" s="374" t="s">
        <v>524</v>
      </c>
      <c r="E176" s="374" t="s">
        <v>563</v>
      </c>
      <c r="F176" s="375" t="s">
        <v>523</v>
      </c>
      <c r="G176" s="376" t="s">
        <v>732</v>
      </c>
      <c r="H176" s="387"/>
      <c r="I176" s="377" t="s">
        <v>733</v>
      </c>
      <c r="J176" s="378">
        <v>2.1</v>
      </c>
      <c r="K176" s="378">
        <v>1.35</v>
      </c>
      <c r="L176" s="377">
        <v>2</v>
      </c>
      <c r="M176" s="379">
        <f t="shared" si="46"/>
        <v>5.6700000000000008</v>
      </c>
      <c r="N176" s="380" t="s">
        <v>760</v>
      </c>
      <c r="O176" s="381">
        <f t="shared" si="47"/>
        <v>22.680000000000003</v>
      </c>
      <c r="P176" s="192"/>
      <c r="Q176" s="417" t="e">
        <f t="shared" si="44"/>
        <v>#DIV/0!</v>
      </c>
      <c r="R176" s="413">
        <f>SVS!C$59</f>
        <v>0</v>
      </c>
      <c r="S176" s="418" t="e">
        <f t="shared" si="45"/>
        <v>#DIV/0!</v>
      </c>
      <c r="T176" s="419" t="e">
        <f t="shared" si="48"/>
        <v>#DIV/0!</v>
      </c>
      <c r="U176" s="420" t="e">
        <f t="shared" si="49"/>
        <v>#DIV/0!</v>
      </c>
    </row>
    <row r="177" spans="1:21">
      <c r="A177" s="374">
        <v>170</v>
      </c>
      <c r="B177" s="374">
        <v>306</v>
      </c>
      <c r="C177" s="374" t="s">
        <v>523</v>
      </c>
      <c r="D177" s="374" t="s">
        <v>524</v>
      </c>
      <c r="E177" s="374" t="s">
        <v>564</v>
      </c>
      <c r="F177" s="375" t="s">
        <v>523</v>
      </c>
      <c r="G177" s="376" t="s">
        <v>732</v>
      </c>
      <c r="H177" s="387"/>
      <c r="I177" s="377" t="s">
        <v>733</v>
      </c>
      <c r="J177" s="378">
        <v>2.1</v>
      </c>
      <c r="K177" s="378">
        <v>1.35</v>
      </c>
      <c r="L177" s="377">
        <v>1</v>
      </c>
      <c r="M177" s="379">
        <f t="shared" si="46"/>
        <v>2.8350000000000004</v>
      </c>
      <c r="N177" s="380" t="s">
        <v>760</v>
      </c>
      <c r="O177" s="381">
        <f t="shared" si="47"/>
        <v>11.340000000000002</v>
      </c>
      <c r="P177" s="192"/>
      <c r="Q177" s="417" t="e">
        <f t="shared" si="44"/>
        <v>#DIV/0!</v>
      </c>
      <c r="R177" s="413">
        <f>SVS!C$59</f>
        <v>0</v>
      </c>
      <c r="S177" s="418" t="e">
        <f t="shared" si="45"/>
        <v>#DIV/0!</v>
      </c>
      <c r="T177" s="419" t="e">
        <f t="shared" si="48"/>
        <v>#DIV/0!</v>
      </c>
      <c r="U177" s="420" t="e">
        <f t="shared" si="49"/>
        <v>#DIV/0!</v>
      </c>
    </row>
    <row r="178" spans="1:21">
      <c r="A178" s="374">
        <v>171</v>
      </c>
      <c r="B178" s="374">
        <v>306</v>
      </c>
      <c r="C178" s="374" t="s">
        <v>523</v>
      </c>
      <c r="D178" s="374" t="s">
        <v>524</v>
      </c>
      <c r="E178" s="374" t="s">
        <v>565</v>
      </c>
      <c r="F178" s="375" t="s">
        <v>523</v>
      </c>
      <c r="G178" s="376" t="s">
        <v>732</v>
      </c>
      <c r="H178" s="387"/>
      <c r="I178" s="377" t="s">
        <v>733</v>
      </c>
      <c r="J178" s="378">
        <v>2.1</v>
      </c>
      <c r="K178" s="378">
        <v>1.35</v>
      </c>
      <c r="L178" s="377">
        <v>1</v>
      </c>
      <c r="M178" s="379">
        <f t="shared" si="46"/>
        <v>2.8350000000000004</v>
      </c>
      <c r="N178" s="380" t="s">
        <v>760</v>
      </c>
      <c r="O178" s="381">
        <f t="shared" si="47"/>
        <v>11.340000000000002</v>
      </c>
      <c r="P178" s="192"/>
      <c r="Q178" s="417" t="e">
        <f t="shared" si="44"/>
        <v>#DIV/0!</v>
      </c>
      <c r="R178" s="413">
        <f>SVS!C$59</f>
        <v>0</v>
      </c>
      <c r="S178" s="418" t="e">
        <f t="shared" si="45"/>
        <v>#DIV/0!</v>
      </c>
      <c r="T178" s="419" t="e">
        <f t="shared" si="48"/>
        <v>#DIV/0!</v>
      </c>
      <c r="U178" s="420" t="e">
        <f t="shared" si="49"/>
        <v>#DIV/0!</v>
      </c>
    </row>
    <row r="179" spans="1:21">
      <c r="A179" s="374">
        <v>172</v>
      </c>
      <c r="B179" s="374">
        <v>306</v>
      </c>
      <c r="C179" s="374" t="s">
        <v>523</v>
      </c>
      <c r="D179" s="374" t="s">
        <v>530</v>
      </c>
      <c r="E179" s="374"/>
      <c r="F179" s="375" t="s">
        <v>566</v>
      </c>
      <c r="G179" s="376" t="s">
        <v>732</v>
      </c>
      <c r="H179" s="387"/>
      <c r="I179" s="377" t="s">
        <v>733</v>
      </c>
      <c r="J179" s="378">
        <v>2.1</v>
      </c>
      <c r="K179" s="378">
        <v>1.35</v>
      </c>
      <c r="L179" s="377">
        <v>2</v>
      </c>
      <c r="M179" s="379">
        <f t="shared" si="46"/>
        <v>5.6700000000000008</v>
      </c>
      <c r="N179" s="380" t="s">
        <v>760</v>
      </c>
      <c r="O179" s="381">
        <f t="shared" si="47"/>
        <v>22.680000000000003</v>
      </c>
      <c r="P179" s="192"/>
      <c r="Q179" s="417" t="e">
        <f t="shared" si="44"/>
        <v>#DIV/0!</v>
      </c>
      <c r="R179" s="413">
        <f>SVS!C$59</f>
        <v>0</v>
      </c>
      <c r="S179" s="418" t="e">
        <f t="shared" si="45"/>
        <v>#DIV/0!</v>
      </c>
      <c r="T179" s="419" t="e">
        <f t="shared" si="48"/>
        <v>#DIV/0!</v>
      </c>
      <c r="U179" s="420" t="e">
        <f t="shared" si="49"/>
        <v>#DIV/0!</v>
      </c>
    </row>
    <row r="180" spans="1:21">
      <c r="A180" s="374">
        <v>173</v>
      </c>
      <c r="B180" s="374">
        <v>306</v>
      </c>
      <c r="C180" s="374" t="s">
        <v>523</v>
      </c>
      <c r="D180" s="374" t="s">
        <v>69</v>
      </c>
      <c r="E180" s="374"/>
      <c r="F180" s="375" t="s">
        <v>567</v>
      </c>
      <c r="G180" s="376" t="s">
        <v>732</v>
      </c>
      <c r="H180" s="387"/>
      <c r="I180" s="377" t="s">
        <v>739</v>
      </c>
      <c r="J180" s="378">
        <v>1.1000000000000001</v>
      </c>
      <c r="K180" s="378">
        <v>1.3</v>
      </c>
      <c r="L180" s="377">
        <v>1</v>
      </c>
      <c r="M180" s="379">
        <f t="shared" si="46"/>
        <v>1.4300000000000002</v>
      </c>
      <c r="N180" s="380" t="s">
        <v>760</v>
      </c>
      <c r="O180" s="381">
        <f t="shared" si="47"/>
        <v>5.7200000000000006</v>
      </c>
      <c r="P180" s="192"/>
      <c r="Q180" s="417" t="e">
        <f t="shared" si="44"/>
        <v>#DIV/0!</v>
      </c>
      <c r="R180" s="413">
        <f>SVS!C$59</f>
        <v>0</v>
      </c>
      <c r="S180" s="418" t="e">
        <f t="shared" si="45"/>
        <v>#DIV/0!</v>
      </c>
      <c r="T180" s="419" t="e">
        <f t="shared" si="48"/>
        <v>#DIV/0!</v>
      </c>
      <c r="U180" s="420" t="e">
        <f t="shared" si="49"/>
        <v>#DIV/0!</v>
      </c>
    </row>
    <row r="181" spans="1:21">
      <c r="A181" s="374">
        <v>174</v>
      </c>
      <c r="B181" s="374">
        <v>306</v>
      </c>
      <c r="C181" s="374" t="s">
        <v>523</v>
      </c>
      <c r="D181" s="374" t="s">
        <v>69</v>
      </c>
      <c r="E181" s="374"/>
      <c r="F181" s="375" t="s">
        <v>568</v>
      </c>
      <c r="G181" s="376" t="s">
        <v>732</v>
      </c>
      <c r="H181" s="387"/>
      <c r="I181" s="377" t="s">
        <v>733</v>
      </c>
      <c r="J181" s="378">
        <v>1.4</v>
      </c>
      <c r="K181" s="378">
        <v>1.3</v>
      </c>
      <c r="L181" s="377">
        <v>3</v>
      </c>
      <c r="M181" s="379">
        <f t="shared" si="46"/>
        <v>5.4599999999999991</v>
      </c>
      <c r="N181" s="380" t="s">
        <v>760</v>
      </c>
      <c r="O181" s="381">
        <f t="shared" si="47"/>
        <v>21.839999999999996</v>
      </c>
      <c r="P181" s="192"/>
      <c r="Q181" s="417" t="e">
        <f t="shared" si="44"/>
        <v>#DIV/0!</v>
      </c>
      <c r="R181" s="413">
        <f>SVS!C$59</f>
        <v>0</v>
      </c>
      <c r="S181" s="418" t="e">
        <f t="shared" si="45"/>
        <v>#DIV/0!</v>
      </c>
      <c r="T181" s="419" t="e">
        <f t="shared" si="48"/>
        <v>#DIV/0!</v>
      </c>
      <c r="U181" s="420" t="e">
        <f t="shared" si="49"/>
        <v>#DIV/0!</v>
      </c>
    </row>
    <row r="182" spans="1:21">
      <c r="A182" s="374">
        <v>175</v>
      </c>
      <c r="B182" s="374">
        <v>306</v>
      </c>
      <c r="C182" s="374" t="s">
        <v>523</v>
      </c>
      <c r="D182" s="374" t="s">
        <v>69</v>
      </c>
      <c r="E182" s="374"/>
      <c r="F182" s="375" t="s">
        <v>568</v>
      </c>
      <c r="G182" s="376" t="s">
        <v>732</v>
      </c>
      <c r="H182" s="387"/>
      <c r="I182" s="377" t="s">
        <v>740</v>
      </c>
      <c r="J182" s="378">
        <v>1.25</v>
      </c>
      <c r="K182" s="378">
        <v>1.65</v>
      </c>
      <c r="L182" s="377">
        <v>1</v>
      </c>
      <c r="M182" s="379">
        <f t="shared" si="46"/>
        <v>2.0625</v>
      </c>
      <c r="N182" s="380" t="s">
        <v>760</v>
      </c>
      <c r="O182" s="381">
        <f t="shared" si="47"/>
        <v>8.25</v>
      </c>
      <c r="P182" s="192"/>
      <c r="Q182" s="417" t="e">
        <f t="shared" si="44"/>
        <v>#DIV/0!</v>
      </c>
      <c r="R182" s="413">
        <f>SVS!C$59</f>
        <v>0</v>
      </c>
      <c r="S182" s="418" t="e">
        <f t="shared" si="45"/>
        <v>#DIV/0!</v>
      </c>
      <c r="T182" s="419" t="e">
        <f t="shared" si="48"/>
        <v>#DIV/0!</v>
      </c>
      <c r="U182" s="420" t="e">
        <f t="shared" si="49"/>
        <v>#DIV/0!</v>
      </c>
    </row>
    <row r="183" spans="1:21">
      <c r="A183" s="374">
        <v>176</v>
      </c>
      <c r="B183" s="374">
        <v>306</v>
      </c>
      <c r="C183" s="374" t="s">
        <v>523</v>
      </c>
      <c r="D183" s="374" t="s">
        <v>69</v>
      </c>
      <c r="E183" s="374">
        <v>146</v>
      </c>
      <c r="F183" s="375" t="s">
        <v>569</v>
      </c>
      <c r="G183" s="376" t="s">
        <v>732</v>
      </c>
      <c r="H183" s="387"/>
      <c r="I183" s="377" t="s">
        <v>733</v>
      </c>
      <c r="J183" s="378">
        <v>2.1</v>
      </c>
      <c r="K183" s="378">
        <v>1.35</v>
      </c>
      <c r="L183" s="377">
        <v>1</v>
      </c>
      <c r="M183" s="379">
        <f t="shared" si="46"/>
        <v>2.8350000000000004</v>
      </c>
      <c r="N183" s="380" t="s">
        <v>760</v>
      </c>
      <c r="O183" s="381">
        <f t="shared" si="47"/>
        <v>11.340000000000002</v>
      </c>
      <c r="P183" s="192"/>
      <c r="Q183" s="417" t="e">
        <f t="shared" si="44"/>
        <v>#DIV/0!</v>
      </c>
      <c r="R183" s="413">
        <f>SVS!C$59</f>
        <v>0</v>
      </c>
      <c r="S183" s="418" t="e">
        <f t="shared" si="45"/>
        <v>#DIV/0!</v>
      </c>
      <c r="T183" s="419" t="e">
        <f t="shared" si="48"/>
        <v>#DIV/0!</v>
      </c>
      <c r="U183" s="420" t="e">
        <f t="shared" si="49"/>
        <v>#DIV/0!</v>
      </c>
    </row>
    <row r="184" spans="1:21">
      <c r="A184" s="374">
        <v>177</v>
      </c>
      <c r="B184" s="374">
        <v>306</v>
      </c>
      <c r="C184" s="374" t="s">
        <v>523</v>
      </c>
      <c r="D184" s="374" t="s">
        <v>69</v>
      </c>
      <c r="E184" s="374">
        <v>146</v>
      </c>
      <c r="F184" s="375" t="s">
        <v>569</v>
      </c>
      <c r="G184" s="376" t="s">
        <v>732</v>
      </c>
      <c r="H184" s="387"/>
      <c r="I184" s="377" t="s">
        <v>733</v>
      </c>
      <c r="J184" s="378">
        <v>1</v>
      </c>
      <c r="K184" s="378">
        <v>0.8</v>
      </c>
      <c r="L184" s="377">
        <v>2</v>
      </c>
      <c r="M184" s="379">
        <f t="shared" si="46"/>
        <v>1.6</v>
      </c>
      <c r="N184" s="380" t="s">
        <v>760</v>
      </c>
      <c r="O184" s="381">
        <f t="shared" si="47"/>
        <v>6.4</v>
      </c>
      <c r="P184" s="192"/>
      <c r="Q184" s="417" t="e">
        <f t="shared" si="44"/>
        <v>#DIV/0!</v>
      </c>
      <c r="R184" s="413">
        <f>SVS!C$59</f>
        <v>0</v>
      </c>
      <c r="S184" s="418" t="e">
        <f t="shared" si="45"/>
        <v>#DIV/0!</v>
      </c>
      <c r="T184" s="419" t="e">
        <f t="shared" si="48"/>
        <v>#DIV/0!</v>
      </c>
      <c r="U184" s="420" t="e">
        <f t="shared" si="49"/>
        <v>#DIV/0!</v>
      </c>
    </row>
    <row r="185" spans="1:21">
      <c r="A185" s="374">
        <v>178</v>
      </c>
      <c r="B185" s="374">
        <v>306</v>
      </c>
      <c r="C185" s="374" t="s">
        <v>523</v>
      </c>
      <c r="D185" s="374" t="s">
        <v>69</v>
      </c>
      <c r="E185" s="374">
        <v>145</v>
      </c>
      <c r="F185" s="375" t="s">
        <v>416</v>
      </c>
      <c r="G185" s="376" t="s">
        <v>732</v>
      </c>
      <c r="H185" s="387"/>
      <c r="I185" s="377" t="s">
        <v>733</v>
      </c>
      <c r="J185" s="378">
        <v>2.1</v>
      </c>
      <c r="K185" s="378">
        <v>1.35</v>
      </c>
      <c r="L185" s="377">
        <v>1</v>
      </c>
      <c r="M185" s="379">
        <f t="shared" si="46"/>
        <v>2.8350000000000004</v>
      </c>
      <c r="N185" s="380" t="s">
        <v>760</v>
      </c>
      <c r="O185" s="381">
        <f t="shared" si="47"/>
        <v>11.340000000000002</v>
      </c>
      <c r="P185" s="192"/>
      <c r="Q185" s="417" t="e">
        <f t="shared" si="44"/>
        <v>#DIV/0!</v>
      </c>
      <c r="R185" s="413">
        <f>SVS!C$59</f>
        <v>0</v>
      </c>
      <c r="S185" s="418" t="e">
        <f t="shared" si="45"/>
        <v>#DIV/0!</v>
      </c>
      <c r="T185" s="419" t="e">
        <f t="shared" si="48"/>
        <v>#DIV/0!</v>
      </c>
      <c r="U185" s="420" t="e">
        <f t="shared" si="49"/>
        <v>#DIV/0!</v>
      </c>
    </row>
    <row r="186" spans="1:21">
      <c r="A186" s="374">
        <v>179</v>
      </c>
      <c r="B186" s="374">
        <v>306</v>
      </c>
      <c r="C186" s="374" t="s">
        <v>523</v>
      </c>
      <c r="D186" s="374" t="s">
        <v>69</v>
      </c>
      <c r="E186" s="374">
        <v>144</v>
      </c>
      <c r="F186" s="375" t="s">
        <v>416</v>
      </c>
      <c r="G186" s="376" t="s">
        <v>732</v>
      </c>
      <c r="H186" s="387"/>
      <c r="I186" s="377" t="s">
        <v>733</v>
      </c>
      <c r="J186" s="378">
        <v>2.1</v>
      </c>
      <c r="K186" s="378">
        <v>1.35</v>
      </c>
      <c r="L186" s="377">
        <v>1</v>
      </c>
      <c r="M186" s="379">
        <f t="shared" si="46"/>
        <v>2.8350000000000004</v>
      </c>
      <c r="N186" s="380" t="s">
        <v>760</v>
      </c>
      <c r="O186" s="381">
        <f t="shared" si="47"/>
        <v>11.340000000000002</v>
      </c>
      <c r="P186" s="192"/>
      <c r="Q186" s="417" t="e">
        <f t="shared" si="44"/>
        <v>#DIV/0!</v>
      </c>
      <c r="R186" s="413">
        <f>SVS!C$59</f>
        <v>0</v>
      </c>
      <c r="S186" s="418" t="e">
        <f t="shared" si="45"/>
        <v>#DIV/0!</v>
      </c>
      <c r="T186" s="419" t="e">
        <f t="shared" si="48"/>
        <v>#DIV/0!</v>
      </c>
      <c r="U186" s="420" t="e">
        <f t="shared" si="49"/>
        <v>#DIV/0!</v>
      </c>
    </row>
    <row r="187" spans="1:21">
      <c r="A187" s="374">
        <v>180</v>
      </c>
      <c r="B187" s="374">
        <v>306</v>
      </c>
      <c r="C187" s="374" t="s">
        <v>523</v>
      </c>
      <c r="D187" s="374" t="s">
        <v>69</v>
      </c>
      <c r="E187" s="374">
        <v>143</v>
      </c>
      <c r="F187" s="375" t="s">
        <v>570</v>
      </c>
      <c r="G187" s="376" t="s">
        <v>732</v>
      </c>
      <c r="H187" s="387"/>
      <c r="I187" s="377" t="s">
        <v>733</v>
      </c>
      <c r="J187" s="378">
        <v>2.1</v>
      </c>
      <c r="K187" s="378">
        <v>1.35</v>
      </c>
      <c r="L187" s="377">
        <v>2</v>
      </c>
      <c r="M187" s="379">
        <f t="shared" si="46"/>
        <v>5.6700000000000008</v>
      </c>
      <c r="N187" s="380" t="s">
        <v>760</v>
      </c>
      <c r="O187" s="381">
        <f t="shared" si="47"/>
        <v>22.680000000000003</v>
      </c>
      <c r="P187" s="192"/>
      <c r="Q187" s="417" t="e">
        <f t="shared" si="44"/>
        <v>#DIV/0!</v>
      </c>
      <c r="R187" s="413">
        <f>SVS!C$59</f>
        <v>0</v>
      </c>
      <c r="S187" s="418" t="e">
        <f t="shared" si="45"/>
        <v>#DIV/0!</v>
      </c>
      <c r="T187" s="419" t="e">
        <f t="shared" si="48"/>
        <v>#DIV/0!</v>
      </c>
      <c r="U187" s="420" t="e">
        <f t="shared" si="49"/>
        <v>#DIV/0!</v>
      </c>
    </row>
    <row r="188" spans="1:21">
      <c r="A188" s="374">
        <v>181</v>
      </c>
      <c r="B188" s="374">
        <v>306</v>
      </c>
      <c r="C188" s="374" t="s">
        <v>523</v>
      </c>
      <c r="D188" s="374" t="s">
        <v>69</v>
      </c>
      <c r="E188" s="374"/>
      <c r="F188" s="375" t="s">
        <v>545</v>
      </c>
      <c r="G188" s="376" t="s">
        <v>732</v>
      </c>
      <c r="H188" s="387"/>
      <c r="I188" s="377" t="s">
        <v>733</v>
      </c>
      <c r="J188" s="378">
        <v>1.4</v>
      </c>
      <c r="K188" s="378">
        <v>1.3</v>
      </c>
      <c r="L188" s="377">
        <v>1</v>
      </c>
      <c r="M188" s="379">
        <f t="shared" si="46"/>
        <v>1.8199999999999998</v>
      </c>
      <c r="N188" s="380" t="s">
        <v>760</v>
      </c>
      <c r="O188" s="381">
        <f t="shared" si="47"/>
        <v>7.2799999999999994</v>
      </c>
      <c r="P188" s="192"/>
      <c r="Q188" s="417" t="e">
        <f t="shared" si="44"/>
        <v>#DIV/0!</v>
      </c>
      <c r="R188" s="413">
        <f>SVS!C$59</f>
        <v>0</v>
      </c>
      <c r="S188" s="418" t="e">
        <f t="shared" si="45"/>
        <v>#DIV/0!</v>
      </c>
      <c r="T188" s="419" t="e">
        <f t="shared" si="48"/>
        <v>#DIV/0!</v>
      </c>
      <c r="U188" s="420" t="e">
        <f t="shared" si="49"/>
        <v>#DIV/0!</v>
      </c>
    </row>
    <row r="189" spans="1:21">
      <c r="A189" s="374">
        <v>182</v>
      </c>
      <c r="B189" s="374">
        <v>306</v>
      </c>
      <c r="C189" s="374" t="s">
        <v>523</v>
      </c>
      <c r="D189" s="374" t="s">
        <v>69</v>
      </c>
      <c r="E189" s="374"/>
      <c r="F189" s="375" t="s">
        <v>571</v>
      </c>
      <c r="G189" s="376" t="s">
        <v>732</v>
      </c>
      <c r="H189" s="387" t="s">
        <v>742</v>
      </c>
      <c r="I189" s="377" t="s">
        <v>733</v>
      </c>
      <c r="J189" s="378">
        <v>1.75</v>
      </c>
      <c r="K189" s="378">
        <v>1</v>
      </c>
      <c r="L189" s="377">
        <v>5</v>
      </c>
      <c r="M189" s="379">
        <f t="shared" si="46"/>
        <v>8.75</v>
      </c>
      <c r="N189" s="380" t="s">
        <v>760</v>
      </c>
      <c r="O189" s="381">
        <f t="shared" si="47"/>
        <v>35</v>
      </c>
      <c r="P189" s="192"/>
      <c r="Q189" s="417" t="e">
        <f t="shared" si="44"/>
        <v>#DIV/0!</v>
      </c>
      <c r="R189" s="413">
        <f>SVS!C$59</f>
        <v>0</v>
      </c>
      <c r="S189" s="418" t="e">
        <f t="shared" si="45"/>
        <v>#DIV/0!</v>
      </c>
      <c r="T189" s="419" t="e">
        <f t="shared" si="48"/>
        <v>#DIV/0!</v>
      </c>
      <c r="U189" s="420" t="e">
        <f t="shared" si="49"/>
        <v>#DIV/0!</v>
      </c>
    </row>
    <row r="190" spans="1:21">
      <c r="A190" s="374">
        <v>183</v>
      </c>
      <c r="B190" s="374">
        <v>306</v>
      </c>
      <c r="C190" s="374" t="s">
        <v>523</v>
      </c>
      <c r="D190" s="374" t="s">
        <v>69</v>
      </c>
      <c r="E190" s="374"/>
      <c r="F190" s="375" t="s">
        <v>416</v>
      </c>
      <c r="G190" s="376" t="s">
        <v>732</v>
      </c>
      <c r="H190" s="387"/>
      <c r="I190" s="377" t="s">
        <v>733</v>
      </c>
      <c r="J190" s="378">
        <v>2.1</v>
      </c>
      <c r="K190" s="378">
        <v>1.35</v>
      </c>
      <c r="L190" s="377">
        <v>1</v>
      </c>
      <c r="M190" s="379">
        <f t="shared" si="46"/>
        <v>2.8350000000000004</v>
      </c>
      <c r="N190" s="380" t="s">
        <v>760</v>
      </c>
      <c r="O190" s="381">
        <f t="shared" si="47"/>
        <v>11.340000000000002</v>
      </c>
      <c r="P190" s="192"/>
      <c r="Q190" s="417" t="e">
        <f t="shared" si="44"/>
        <v>#DIV/0!</v>
      </c>
      <c r="R190" s="413">
        <f>SVS!C$59</f>
        <v>0</v>
      </c>
      <c r="S190" s="418" t="e">
        <f t="shared" si="45"/>
        <v>#DIV/0!</v>
      </c>
      <c r="T190" s="419" t="e">
        <f t="shared" si="48"/>
        <v>#DIV/0!</v>
      </c>
      <c r="U190" s="420" t="e">
        <f t="shared" si="49"/>
        <v>#DIV/0!</v>
      </c>
    </row>
    <row r="191" spans="1:21">
      <c r="A191" s="374">
        <v>184</v>
      </c>
      <c r="B191" s="374">
        <v>306</v>
      </c>
      <c r="C191" s="374" t="s">
        <v>523</v>
      </c>
      <c r="D191" s="374" t="s">
        <v>69</v>
      </c>
      <c r="E191" s="374"/>
      <c r="F191" s="375" t="s">
        <v>416</v>
      </c>
      <c r="G191" s="376" t="s">
        <v>732</v>
      </c>
      <c r="H191" s="387"/>
      <c r="I191" s="377" t="s">
        <v>733</v>
      </c>
      <c r="J191" s="378">
        <v>2.1</v>
      </c>
      <c r="K191" s="378">
        <v>1.35</v>
      </c>
      <c r="L191" s="377">
        <v>1</v>
      </c>
      <c r="M191" s="379">
        <f t="shared" si="46"/>
        <v>2.8350000000000004</v>
      </c>
      <c r="N191" s="380" t="s">
        <v>760</v>
      </c>
      <c r="O191" s="381">
        <f t="shared" si="47"/>
        <v>11.340000000000002</v>
      </c>
      <c r="P191" s="192"/>
      <c r="Q191" s="417" t="e">
        <f t="shared" si="44"/>
        <v>#DIV/0!</v>
      </c>
      <c r="R191" s="413">
        <f>SVS!C$59</f>
        <v>0</v>
      </c>
      <c r="S191" s="418" t="e">
        <f t="shared" si="45"/>
        <v>#DIV/0!</v>
      </c>
      <c r="T191" s="419" t="e">
        <f t="shared" si="48"/>
        <v>#DIV/0!</v>
      </c>
      <c r="U191" s="420" t="e">
        <f t="shared" si="49"/>
        <v>#DIV/0!</v>
      </c>
    </row>
    <row r="192" spans="1:21">
      <c r="A192" s="374">
        <v>185</v>
      </c>
      <c r="B192" s="374">
        <v>306</v>
      </c>
      <c r="C192" s="374" t="s">
        <v>523</v>
      </c>
      <c r="D192" s="374" t="s">
        <v>69</v>
      </c>
      <c r="E192" s="374"/>
      <c r="F192" s="375" t="s">
        <v>111</v>
      </c>
      <c r="G192" s="376" t="s">
        <v>732</v>
      </c>
      <c r="H192" s="387"/>
      <c r="I192" s="377" t="s">
        <v>733</v>
      </c>
      <c r="J192" s="378">
        <v>2.1</v>
      </c>
      <c r="K192" s="378">
        <v>1.35</v>
      </c>
      <c r="L192" s="377">
        <v>1</v>
      </c>
      <c r="M192" s="379">
        <f t="shared" si="46"/>
        <v>2.8350000000000004</v>
      </c>
      <c r="N192" s="380" t="s">
        <v>760</v>
      </c>
      <c r="O192" s="381">
        <f t="shared" si="47"/>
        <v>11.340000000000002</v>
      </c>
      <c r="P192" s="192"/>
      <c r="Q192" s="417" t="e">
        <f t="shared" si="44"/>
        <v>#DIV/0!</v>
      </c>
      <c r="R192" s="413">
        <f>SVS!C$59</f>
        <v>0</v>
      </c>
      <c r="S192" s="418" t="e">
        <f t="shared" si="45"/>
        <v>#DIV/0!</v>
      </c>
      <c r="T192" s="419" t="e">
        <f t="shared" si="48"/>
        <v>#DIV/0!</v>
      </c>
      <c r="U192" s="420" t="e">
        <f t="shared" si="49"/>
        <v>#DIV/0!</v>
      </c>
    </row>
    <row r="193" spans="1:21">
      <c r="A193" s="374">
        <v>186</v>
      </c>
      <c r="B193" s="374">
        <v>306</v>
      </c>
      <c r="C193" s="374" t="s">
        <v>523</v>
      </c>
      <c r="D193" s="374" t="s">
        <v>69</v>
      </c>
      <c r="E193" s="374"/>
      <c r="F193" s="375" t="s">
        <v>111</v>
      </c>
      <c r="G193" s="376" t="s">
        <v>732</v>
      </c>
      <c r="H193" s="387"/>
      <c r="I193" s="377" t="s">
        <v>733</v>
      </c>
      <c r="J193" s="378">
        <v>2.1</v>
      </c>
      <c r="K193" s="378">
        <v>0.8</v>
      </c>
      <c r="L193" s="377">
        <v>1</v>
      </c>
      <c r="M193" s="379">
        <f t="shared" si="46"/>
        <v>1.6800000000000002</v>
      </c>
      <c r="N193" s="380" t="s">
        <v>760</v>
      </c>
      <c r="O193" s="381">
        <f t="shared" si="47"/>
        <v>6.7200000000000006</v>
      </c>
      <c r="P193" s="192"/>
      <c r="Q193" s="417" t="e">
        <f t="shared" si="44"/>
        <v>#DIV/0!</v>
      </c>
      <c r="R193" s="413">
        <f>SVS!C$59</f>
        <v>0</v>
      </c>
      <c r="S193" s="418" t="e">
        <f t="shared" si="45"/>
        <v>#DIV/0!</v>
      </c>
      <c r="T193" s="419" t="e">
        <f t="shared" si="48"/>
        <v>#DIV/0!</v>
      </c>
      <c r="U193" s="420" t="e">
        <f t="shared" si="49"/>
        <v>#DIV/0!</v>
      </c>
    </row>
    <row r="194" spans="1:21">
      <c r="A194" s="374">
        <v>187</v>
      </c>
      <c r="B194" s="374">
        <v>306</v>
      </c>
      <c r="C194" s="374" t="s">
        <v>523</v>
      </c>
      <c r="D194" s="374" t="s">
        <v>69</v>
      </c>
      <c r="E194" s="374">
        <v>147</v>
      </c>
      <c r="F194" s="375" t="s">
        <v>523</v>
      </c>
      <c r="G194" s="376" t="s">
        <v>732</v>
      </c>
      <c r="H194" s="387"/>
      <c r="I194" s="377" t="s">
        <v>733</v>
      </c>
      <c r="J194" s="378">
        <v>2.1</v>
      </c>
      <c r="K194" s="378">
        <v>1.35</v>
      </c>
      <c r="L194" s="377">
        <v>1</v>
      </c>
      <c r="M194" s="379">
        <f t="shared" si="46"/>
        <v>2.8350000000000004</v>
      </c>
      <c r="N194" s="380" t="s">
        <v>760</v>
      </c>
      <c r="O194" s="381">
        <f t="shared" si="47"/>
        <v>11.340000000000002</v>
      </c>
      <c r="P194" s="192"/>
      <c r="Q194" s="417" t="e">
        <f t="shared" si="44"/>
        <v>#DIV/0!</v>
      </c>
      <c r="R194" s="413">
        <f>SVS!C$59</f>
        <v>0</v>
      </c>
      <c r="S194" s="418" t="e">
        <f t="shared" si="45"/>
        <v>#DIV/0!</v>
      </c>
      <c r="T194" s="419" t="e">
        <f t="shared" si="48"/>
        <v>#DIV/0!</v>
      </c>
      <c r="U194" s="420" t="e">
        <f t="shared" si="49"/>
        <v>#DIV/0!</v>
      </c>
    </row>
    <row r="195" spans="1:21">
      <c r="A195" s="374">
        <v>188</v>
      </c>
      <c r="B195" s="374">
        <v>306</v>
      </c>
      <c r="C195" s="374" t="s">
        <v>523</v>
      </c>
      <c r="D195" s="374" t="s">
        <v>69</v>
      </c>
      <c r="E195" s="374"/>
      <c r="F195" s="375" t="s">
        <v>535</v>
      </c>
      <c r="G195" s="376" t="s">
        <v>732</v>
      </c>
      <c r="H195" s="387"/>
      <c r="I195" s="377" t="s">
        <v>733</v>
      </c>
      <c r="J195" s="378">
        <v>2.1</v>
      </c>
      <c r="K195" s="378">
        <v>0.75</v>
      </c>
      <c r="L195" s="377">
        <v>1</v>
      </c>
      <c r="M195" s="379">
        <f t="shared" si="46"/>
        <v>1.5750000000000002</v>
      </c>
      <c r="N195" s="380" t="s">
        <v>760</v>
      </c>
      <c r="O195" s="381">
        <f t="shared" si="47"/>
        <v>6.3000000000000007</v>
      </c>
      <c r="P195" s="192"/>
      <c r="Q195" s="417" t="e">
        <f t="shared" si="44"/>
        <v>#DIV/0!</v>
      </c>
      <c r="R195" s="413">
        <f>SVS!C$59</f>
        <v>0</v>
      </c>
      <c r="S195" s="418" t="e">
        <f t="shared" si="45"/>
        <v>#DIV/0!</v>
      </c>
      <c r="T195" s="419" t="e">
        <f t="shared" si="48"/>
        <v>#DIV/0!</v>
      </c>
      <c r="U195" s="420" t="e">
        <f t="shared" si="49"/>
        <v>#DIV/0!</v>
      </c>
    </row>
    <row r="196" spans="1:21">
      <c r="A196" s="374">
        <v>189</v>
      </c>
      <c r="B196" s="374">
        <v>306</v>
      </c>
      <c r="C196" s="374" t="s">
        <v>523</v>
      </c>
      <c r="D196" s="374" t="s">
        <v>69</v>
      </c>
      <c r="E196" s="374">
        <v>149</v>
      </c>
      <c r="F196" s="375" t="s">
        <v>523</v>
      </c>
      <c r="G196" s="376" t="s">
        <v>732</v>
      </c>
      <c r="H196" s="387"/>
      <c r="I196" s="377" t="s">
        <v>733</v>
      </c>
      <c r="J196" s="378">
        <v>2.1</v>
      </c>
      <c r="K196" s="378">
        <v>1.35</v>
      </c>
      <c r="L196" s="377">
        <v>1</v>
      </c>
      <c r="M196" s="379">
        <f t="shared" si="46"/>
        <v>2.8350000000000004</v>
      </c>
      <c r="N196" s="380" t="s">
        <v>760</v>
      </c>
      <c r="O196" s="381">
        <f t="shared" si="47"/>
        <v>11.340000000000002</v>
      </c>
      <c r="P196" s="192"/>
      <c r="Q196" s="417" t="e">
        <f t="shared" si="44"/>
        <v>#DIV/0!</v>
      </c>
      <c r="R196" s="413">
        <f>SVS!C$59</f>
        <v>0</v>
      </c>
      <c r="S196" s="418" t="e">
        <f t="shared" si="45"/>
        <v>#DIV/0!</v>
      </c>
      <c r="T196" s="419" t="e">
        <f t="shared" si="48"/>
        <v>#DIV/0!</v>
      </c>
      <c r="U196" s="420" t="e">
        <f t="shared" si="49"/>
        <v>#DIV/0!</v>
      </c>
    </row>
    <row r="197" spans="1:21">
      <c r="A197" s="374">
        <v>190</v>
      </c>
      <c r="B197" s="374">
        <v>306</v>
      </c>
      <c r="C197" s="374" t="s">
        <v>523</v>
      </c>
      <c r="D197" s="374" t="s">
        <v>69</v>
      </c>
      <c r="E197" s="374">
        <v>151</v>
      </c>
      <c r="F197" s="375" t="s">
        <v>523</v>
      </c>
      <c r="G197" s="376" t="s">
        <v>732</v>
      </c>
      <c r="H197" s="387"/>
      <c r="I197" s="377" t="s">
        <v>733</v>
      </c>
      <c r="J197" s="378">
        <v>2.1</v>
      </c>
      <c r="K197" s="378">
        <v>1.35</v>
      </c>
      <c r="L197" s="377">
        <v>1</v>
      </c>
      <c r="M197" s="379">
        <f t="shared" si="46"/>
        <v>2.8350000000000004</v>
      </c>
      <c r="N197" s="380" t="s">
        <v>760</v>
      </c>
      <c r="O197" s="381">
        <f t="shared" si="47"/>
        <v>11.340000000000002</v>
      </c>
      <c r="P197" s="192"/>
      <c r="Q197" s="417" t="e">
        <f t="shared" si="44"/>
        <v>#DIV/0!</v>
      </c>
      <c r="R197" s="413">
        <f>SVS!C$59</f>
        <v>0</v>
      </c>
      <c r="S197" s="418" t="e">
        <f t="shared" si="45"/>
        <v>#DIV/0!</v>
      </c>
      <c r="T197" s="419" t="e">
        <f t="shared" si="48"/>
        <v>#DIV/0!</v>
      </c>
      <c r="U197" s="420" t="e">
        <f t="shared" si="49"/>
        <v>#DIV/0!</v>
      </c>
    </row>
    <row r="198" spans="1:21">
      <c r="A198" s="374">
        <v>191</v>
      </c>
      <c r="B198" s="374">
        <v>306</v>
      </c>
      <c r="C198" s="374" t="s">
        <v>523</v>
      </c>
      <c r="D198" s="374" t="s">
        <v>69</v>
      </c>
      <c r="E198" s="374" t="s">
        <v>572</v>
      </c>
      <c r="F198" s="375" t="s">
        <v>523</v>
      </c>
      <c r="G198" s="376" t="s">
        <v>732</v>
      </c>
      <c r="H198" s="387"/>
      <c r="I198" s="377" t="s">
        <v>733</v>
      </c>
      <c r="J198" s="378">
        <v>2.1</v>
      </c>
      <c r="K198" s="378">
        <v>1.35</v>
      </c>
      <c r="L198" s="377">
        <v>1</v>
      </c>
      <c r="M198" s="379">
        <f t="shared" si="46"/>
        <v>2.8350000000000004</v>
      </c>
      <c r="N198" s="380" t="s">
        <v>760</v>
      </c>
      <c r="O198" s="381">
        <f t="shared" si="47"/>
        <v>11.340000000000002</v>
      </c>
      <c r="P198" s="192"/>
      <c r="Q198" s="417" t="e">
        <f t="shared" si="44"/>
        <v>#DIV/0!</v>
      </c>
      <c r="R198" s="413">
        <f>SVS!C$59</f>
        <v>0</v>
      </c>
      <c r="S198" s="418" t="e">
        <f t="shared" si="45"/>
        <v>#DIV/0!</v>
      </c>
      <c r="T198" s="419" t="e">
        <f t="shared" si="48"/>
        <v>#DIV/0!</v>
      </c>
      <c r="U198" s="420" t="e">
        <f t="shared" si="49"/>
        <v>#DIV/0!</v>
      </c>
    </row>
    <row r="199" spans="1:21">
      <c r="A199" s="374">
        <v>192</v>
      </c>
      <c r="B199" s="374">
        <v>306</v>
      </c>
      <c r="C199" s="374" t="s">
        <v>523</v>
      </c>
      <c r="D199" s="374" t="s">
        <v>69</v>
      </c>
      <c r="E199" s="374">
        <v>153</v>
      </c>
      <c r="F199" s="375" t="s">
        <v>523</v>
      </c>
      <c r="G199" s="376" t="s">
        <v>732</v>
      </c>
      <c r="H199" s="387"/>
      <c r="I199" s="377" t="s">
        <v>733</v>
      </c>
      <c r="J199" s="378">
        <v>2.1</v>
      </c>
      <c r="K199" s="378">
        <v>1.35</v>
      </c>
      <c r="L199" s="377">
        <v>3</v>
      </c>
      <c r="M199" s="379">
        <f t="shared" si="46"/>
        <v>8.5050000000000008</v>
      </c>
      <c r="N199" s="380" t="s">
        <v>760</v>
      </c>
      <c r="O199" s="381">
        <f t="shared" si="47"/>
        <v>34.020000000000003</v>
      </c>
      <c r="P199" s="192"/>
      <c r="Q199" s="417" t="e">
        <f t="shared" si="44"/>
        <v>#DIV/0!</v>
      </c>
      <c r="R199" s="413">
        <f>SVS!C$59</f>
        <v>0</v>
      </c>
      <c r="S199" s="418" t="e">
        <f t="shared" si="45"/>
        <v>#DIV/0!</v>
      </c>
      <c r="T199" s="419" t="e">
        <f t="shared" si="48"/>
        <v>#DIV/0!</v>
      </c>
      <c r="U199" s="420" t="e">
        <f t="shared" si="49"/>
        <v>#DIV/0!</v>
      </c>
    </row>
    <row r="200" spans="1:21">
      <c r="A200" s="374">
        <v>193</v>
      </c>
      <c r="B200" s="374">
        <v>306</v>
      </c>
      <c r="C200" s="374" t="s">
        <v>523</v>
      </c>
      <c r="D200" s="374" t="s">
        <v>69</v>
      </c>
      <c r="E200" s="374"/>
      <c r="F200" s="375" t="s">
        <v>121</v>
      </c>
      <c r="G200" s="376" t="s">
        <v>732</v>
      </c>
      <c r="H200" s="387"/>
      <c r="I200" s="377" t="s">
        <v>733</v>
      </c>
      <c r="J200" s="378">
        <v>2.1</v>
      </c>
      <c r="K200" s="378">
        <v>1.35</v>
      </c>
      <c r="L200" s="377">
        <v>2</v>
      </c>
      <c r="M200" s="379">
        <f t="shared" si="46"/>
        <v>5.6700000000000008</v>
      </c>
      <c r="N200" s="380" t="s">
        <v>760</v>
      </c>
      <c r="O200" s="381">
        <f t="shared" si="47"/>
        <v>22.680000000000003</v>
      </c>
      <c r="P200" s="192"/>
      <c r="Q200" s="417" t="e">
        <f t="shared" si="44"/>
        <v>#DIV/0!</v>
      </c>
      <c r="R200" s="413">
        <f>SVS!C$59</f>
        <v>0</v>
      </c>
      <c r="S200" s="418" t="e">
        <f t="shared" si="45"/>
        <v>#DIV/0!</v>
      </c>
      <c r="T200" s="419" t="e">
        <f t="shared" si="48"/>
        <v>#DIV/0!</v>
      </c>
      <c r="U200" s="420" t="e">
        <f t="shared" si="49"/>
        <v>#DIV/0!</v>
      </c>
    </row>
    <row r="201" spans="1:21">
      <c r="A201" s="374">
        <v>194</v>
      </c>
      <c r="B201" s="374">
        <v>306</v>
      </c>
      <c r="C201" s="374" t="s">
        <v>523</v>
      </c>
      <c r="D201" s="374" t="s">
        <v>69</v>
      </c>
      <c r="E201" s="374">
        <v>155</v>
      </c>
      <c r="F201" s="375" t="s">
        <v>523</v>
      </c>
      <c r="G201" s="376" t="s">
        <v>732</v>
      </c>
      <c r="H201" s="387"/>
      <c r="I201" s="377" t="s">
        <v>733</v>
      </c>
      <c r="J201" s="378">
        <v>2.1</v>
      </c>
      <c r="K201" s="378">
        <v>1.35</v>
      </c>
      <c r="L201" s="377">
        <v>2</v>
      </c>
      <c r="M201" s="379">
        <f t="shared" si="46"/>
        <v>5.6700000000000008</v>
      </c>
      <c r="N201" s="380" t="s">
        <v>760</v>
      </c>
      <c r="O201" s="381">
        <f t="shared" si="47"/>
        <v>22.680000000000003</v>
      </c>
      <c r="P201" s="192"/>
      <c r="Q201" s="417" t="e">
        <f t="shared" ref="Q201:Q264" si="50">O201/P201</f>
        <v>#DIV/0!</v>
      </c>
      <c r="R201" s="413">
        <f>SVS!C$59</f>
        <v>0</v>
      </c>
      <c r="S201" s="418" t="e">
        <f t="shared" ref="S201:S264" si="51">Q201*R201</f>
        <v>#DIV/0!</v>
      </c>
      <c r="T201" s="419" t="e">
        <f t="shared" si="48"/>
        <v>#DIV/0!</v>
      </c>
      <c r="U201" s="420" t="e">
        <f t="shared" si="49"/>
        <v>#DIV/0!</v>
      </c>
    </row>
    <row r="202" spans="1:21">
      <c r="A202" s="374">
        <v>195</v>
      </c>
      <c r="B202" s="374">
        <v>306</v>
      </c>
      <c r="C202" s="374" t="s">
        <v>523</v>
      </c>
      <c r="D202" s="374" t="s">
        <v>69</v>
      </c>
      <c r="E202" s="374">
        <v>157</v>
      </c>
      <c r="F202" s="375" t="s">
        <v>523</v>
      </c>
      <c r="G202" s="376" t="s">
        <v>732</v>
      </c>
      <c r="H202" s="387"/>
      <c r="I202" s="377" t="s">
        <v>733</v>
      </c>
      <c r="J202" s="378">
        <v>2.1</v>
      </c>
      <c r="K202" s="378">
        <v>1.35</v>
      </c>
      <c r="L202" s="377">
        <v>1</v>
      </c>
      <c r="M202" s="379">
        <f t="shared" si="46"/>
        <v>2.8350000000000004</v>
      </c>
      <c r="N202" s="380" t="s">
        <v>760</v>
      </c>
      <c r="O202" s="381">
        <f t="shared" si="47"/>
        <v>11.340000000000002</v>
      </c>
      <c r="P202" s="192"/>
      <c r="Q202" s="417" t="e">
        <f t="shared" si="50"/>
        <v>#DIV/0!</v>
      </c>
      <c r="R202" s="413">
        <f>SVS!C$59</f>
        <v>0</v>
      </c>
      <c r="S202" s="418" t="e">
        <f t="shared" si="51"/>
        <v>#DIV/0!</v>
      </c>
      <c r="T202" s="419" t="e">
        <f t="shared" si="48"/>
        <v>#DIV/0!</v>
      </c>
      <c r="U202" s="420" t="e">
        <f t="shared" si="49"/>
        <v>#DIV/0!</v>
      </c>
    </row>
    <row r="203" spans="1:21">
      <c r="A203" s="374">
        <v>196</v>
      </c>
      <c r="B203" s="374">
        <v>306</v>
      </c>
      <c r="C203" s="374" t="s">
        <v>523</v>
      </c>
      <c r="D203" s="374" t="s">
        <v>69</v>
      </c>
      <c r="E203" s="374">
        <v>163</v>
      </c>
      <c r="F203" s="375" t="s">
        <v>523</v>
      </c>
      <c r="G203" s="376" t="s">
        <v>732</v>
      </c>
      <c r="H203" s="387"/>
      <c r="I203" s="377" t="s">
        <v>733</v>
      </c>
      <c r="J203" s="378">
        <v>2.1</v>
      </c>
      <c r="K203" s="378">
        <v>1.35</v>
      </c>
      <c r="L203" s="377">
        <v>2</v>
      </c>
      <c r="M203" s="379">
        <f t="shared" si="46"/>
        <v>5.6700000000000008</v>
      </c>
      <c r="N203" s="380" t="s">
        <v>760</v>
      </c>
      <c r="O203" s="381">
        <f t="shared" si="47"/>
        <v>22.680000000000003</v>
      </c>
      <c r="P203" s="192"/>
      <c r="Q203" s="417" t="e">
        <f t="shared" si="50"/>
        <v>#DIV/0!</v>
      </c>
      <c r="R203" s="413">
        <f>SVS!C$59</f>
        <v>0</v>
      </c>
      <c r="S203" s="418" t="e">
        <f t="shared" si="51"/>
        <v>#DIV/0!</v>
      </c>
      <c r="T203" s="419" t="e">
        <f t="shared" si="48"/>
        <v>#DIV/0!</v>
      </c>
      <c r="U203" s="420" t="e">
        <f t="shared" si="49"/>
        <v>#DIV/0!</v>
      </c>
    </row>
    <row r="204" spans="1:21">
      <c r="A204" s="374">
        <v>197</v>
      </c>
      <c r="B204" s="374">
        <v>306</v>
      </c>
      <c r="C204" s="374" t="s">
        <v>523</v>
      </c>
      <c r="D204" s="374" t="s">
        <v>69</v>
      </c>
      <c r="E204" s="374">
        <v>162</v>
      </c>
      <c r="F204" s="375" t="s">
        <v>523</v>
      </c>
      <c r="G204" s="376" t="s">
        <v>732</v>
      </c>
      <c r="H204" s="387"/>
      <c r="I204" s="377" t="s">
        <v>733</v>
      </c>
      <c r="J204" s="378">
        <v>1.55</v>
      </c>
      <c r="K204" s="378">
        <v>1.35</v>
      </c>
      <c r="L204" s="377">
        <v>1</v>
      </c>
      <c r="M204" s="379">
        <f t="shared" si="46"/>
        <v>2.0925000000000002</v>
      </c>
      <c r="N204" s="380" t="s">
        <v>760</v>
      </c>
      <c r="O204" s="381">
        <f t="shared" si="47"/>
        <v>8.370000000000001</v>
      </c>
      <c r="P204" s="192"/>
      <c r="Q204" s="417" t="e">
        <f t="shared" si="50"/>
        <v>#DIV/0!</v>
      </c>
      <c r="R204" s="413">
        <f>SVS!C$59</f>
        <v>0</v>
      </c>
      <c r="S204" s="418" t="e">
        <f t="shared" si="51"/>
        <v>#DIV/0!</v>
      </c>
      <c r="T204" s="419" t="e">
        <f t="shared" si="48"/>
        <v>#DIV/0!</v>
      </c>
      <c r="U204" s="420" t="e">
        <f t="shared" si="49"/>
        <v>#DIV/0!</v>
      </c>
    </row>
    <row r="205" spans="1:21">
      <c r="A205" s="374">
        <v>198</v>
      </c>
      <c r="B205" s="374">
        <v>306</v>
      </c>
      <c r="C205" s="374" t="s">
        <v>523</v>
      </c>
      <c r="D205" s="374" t="s">
        <v>69</v>
      </c>
      <c r="E205" s="374">
        <v>161</v>
      </c>
      <c r="F205" s="375" t="s">
        <v>523</v>
      </c>
      <c r="G205" s="376" t="s">
        <v>732</v>
      </c>
      <c r="H205" s="387"/>
      <c r="I205" s="377" t="s">
        <v>733</v>
      </c>
      <c r="J205" s="378">
        <v>1.55</v>
      </c>
      <c r="K205" s="378">
        <v>1.35</v>
      </c>
      <c r="L205" s="377">
        <v>1</v>
      </c>
      <c r="M205" s="379">
        <f t="shared" si="46"/>
        <v>2.0925000000000002</v>
      </c>
      <c r="N205" s="380" t="s">
        <v>760</v>
      </c>
      <c r="O205" s="381">
        <f t="shared" si="47"/>
        <v>8.370000000000001</v>
      </c>
      <c r="P205" s="192"/>
      <c r="Q205" s="417" t="e">
        <f t="shared" si="50"/>
        <v>#DIV/0!</v>
      </c>
      <c r="R205" s="413">
        <f>SVS!C$59</f>
        <v>0</v>
      </c>
      <c r="S205" s="418" t="e">
        <f t="shared" si="51"/>
        <v>#DIV/0!</v>
      </c>
      <c r="T205" s="419" t="e">
        <f t="shared" si="48"/>
        <v>#DIV/0!</v>
      </c>
      <c r="U205" s="420" t="e">
        <f t="shared" si="49"/>
        <v>#DIV/0!</v>
      </c>
    </row>
    <row r="206" spans="1:21">
      <c r="A206" s="374">
        <v>199</v>
      </c>
      <c r="B206" s="374">
        <v>306</v>
      </c>
      <c r="C206" s="374" t="s">
        <v>523</v>
      </c>
      <c r="D206" s="374" t="s">
        <v>69</v>
      </c>
      <c r="E206" s="374">
        <v>160</v>
      </c>
      <c r="F206" s="375" t="s">
        <v>523</v>
      </c>
      <c r="G206" s="376" t="s">
        <v>732</v>
      </c>
      <c r="H206" s="387"/>
      <c r="I206" s="377" t="s">
        <v>733</v>
      </c>
      <c r="J206" s="378">
        <v>1.55</v>
      </c>
      <c r="K206" s="378">
        <v>1.35</v>
      </c>
      <c r="L206" s="377">
        <v>1</v>
      </c>
      <c r="M206" s="379">
        <f t="shared" si="46"/>
        <v>2.0925000000000002</v>
      </c>
      <c r="N206" s="380" t="s">
        <v>760</v>
      </c>
      <c r="O206" s="381">
        <f t="shared" si="47"/>
        <v>8.370000000000001</v>
      </c>
      <c r="P206" s="192"/>
      <c r="Q206" s="417" t="e">
        <f t="shared" si="50"/>
        <v>#DIV/0!</v>
      </c>
      <c r="R206" s="413">
        <f>SVS!C$59</f>
        <v>0</v>
      </c>
      <c r="S206" s="418" t="e">
        <f t="shared" si="51"/>
        <v>#DIV/0!</v>
      </c>
      <c r="T206" s="419" t="e">
        <f t="shared" si="48"/>
        <v>#DIV/0!</v>
      </c>
      <c r="U206" s="420" t="e">
        <f t="shared" si="49"/>
        <v>#DIV/0!</v>
      </c>
    </row>
    <row r="207" spans="1:21">
      <c r="A207" s="374">
        <v>200</v>
      </c>
      <c r="B207" s="374">
        <v>306</v>
      </c>
      <c r="C207" s="374" t="s">
        <v>523</v>
      </c>
      <c r="D207" s="374" t="s">
        <v>69</v>
      </c>
      <c r="E207" s="374">
        <v>159</v>
      </c>
      <c r="F207" s="375" t="s">
        <v>573</v>
      </c>
      <c r="G207" s="376" t="s">
        <v>732</v>
      </c>
      <c r="H207" s="387"/>
      <c r="I207" s="377" t="s">
        <v>733</v>
      </c>
      <c r="J207" s="378">
        <v>2.1</v>
      </c>
      <c r="K207" s="378">
        <v>1.35</v>
      </c>
      <c r="L207" s="377">
        <v>2</v>
      </c>
      <c r="M207" s="379">
        <f t="shared" si="46"/>
        <v>5.6700000000000008</v>
      </c>
      <c r="N207" s="380" t="s">
        <v>760</v>
      </c>
      <c r="O207" s="381">
        <f t="shared" si="47"/>
        <v>22.680000000000003</v>
      </c>
      <c r="P207" s="192"/>
      <c r="Q207" s="417" t="e">
        <f t="shared" si="50"/>
        <v>#DIV/0!</v>
      </c>
      <c r="R207" s="413">
        <f>SVS!C$59</f>
        <v>0</v>
      </c>
      <c r="S207" s="418" t="e">
        <f t="shared" si="51"/>
        <v>#DIV/0!</v>
      </c>
      <c r="T207" s="419" t="e">
        <f t="shared" si="48"/>
        <v>#DIV/0!</v>
      </c>
      <c r="U207" s="420" t="e">
        <f t="shared" si="49"/>
        <v>#DIV/0!</v>
      </c>
    </row>
    <row r="208" spans="1:21">
      <c r="A208" s="374">
        <v>201</v>
      </c>
      <c r="B208" s="374">
        <v>306</v>
      </c>
      <c r="C208" s="374" t="s">
        <v>523</v>
      </c>
      <c r="D208" s="374" t="s">
        <v>69</v>
      </c>
      <c r="E208" s="374">
        <v>159</v>
      </c>
      <c r="F208" s="375" t="s">
        <v>573</v>
      </c>
      <c r="G208" s="376" t="s">
        <v>732</v>
      </c>
      <c r="H208" s="387"/>
      <c r="I208" s="377" t="s">
        <v>733</v>
      </c>
      <c r="J208" s="378">
        <v>1.55</v>
      </c>
      <c r="K208" s="378">
        <v>1.35</v>
      </c>
      <c r="L208" s="377">
        <v>1</v>
      </c>
      <c r="M208" s="379">
        <f t="shared" si="46"/>
        <v>2.0925000000000002</v>
      </c>
      <c r="N208" s="380" t="s">
        <v>760</v>
      </c>
      <c r="O208" s="381">
        <f t="shared" si="47"/>
        <v>8.370000000000001</v>
      </c>
      <c r="P208" s="192"/>
      <c r="Q208" s="417" t="e">
        <f t="shared" si="50"/>
        <v>#DIV/0!</v>
      </c>
      <c r="R208" s="413">
        <f>SVS!C$59</f>
        <v>0</v>
      </c>
      <c r="S208" s="418" t="e">
        <f t="shared" si="51"/>
        <v>#DIV/0!</v>
      </c>
      <c r="T208" s="419" t="e">
        <f t="shared" si="48"/>
        <v>#DIV/0!</v>
      </c>
      <c r="U208" s="420" t="e">
        <f t="shared" si="49"/>
        <v>#DIV/0!</v>
      </c>
    </row>
    <row r="209" spans="1:21">
      <c r="A209" s="374">
        <v>202</v>
      </c>
      <c r="B209" s="374">
        <v>306</v>
      </c>
      <c r="C209" s="374" t="s">
        <v>523</v>
      </c>
      <c r="D209" s="374" t="s">
        <v>69</v>
      </c>
      <c r="E209" s="374"/>
      <c r="F209" s="375" t="s">
        <v>568</v>
      </c>
      <c r="G209" s="376" t="s">
        <v>732</v>
      </c>
      <c r="H209" s="387"/>
      <c r="I209" s="377" t="s">
        <v>739</v>
      </c>
      <c r="J209" s="378">
        <v>1</v>
      </c>
      <c r="K209" s="378">
        <v>1.3</v>
      </c>
      <c r="L209" s="377">
        <v>1</v>
      </c>
      <c r="M209" s="379">
        <f t="shared" si="46"/>
        <v>1.3</v>
      </c>
      <c r="N209" s="380" t="s">
        <v>760</v>
      </c>
      <c r="O209" s="381">
        <f t="shared" si="47"/>
        <v>5.2</v>
      </c>
      <c r="P209" s="192"/>
      <c r="Q209" s="417" t="e">
        <f t="shared" si="50"/>
        <v>#DIV/0!</v>
      </c>
      <c r="R209" s="413">
        <f>SVS!C$59</f>
        <v>0</v>
      </c>
      <c r="S209" s="418" t="e">
        <f t="shared" si="51"/>
        <v>#DIV/0!</v>
      </c>
      <c r="T209" s="419" t="e">
        <f t="shared" si="48"/>
        <v>#DIV/0!</v>
      </c>
      <c r="U209" s="420" t="e">
        <f t="shared" si="49"/>
        <v>#DIV/0!</v>
      </c>
    </row>
    <row r="210" spans="1:21">
      <c r="A210" s="374">
        <v>203</v>
      </c>
      <c r="B210" s="374">
        <v>306</v>
      </c>
      <c r="C210" s="374" t="s">
        <v>523</v>
      </c>
      <c r="D210" s="374" t="s">
        <v>69</v>
      </c>
      <c r="E210" s="374">
        <v>158</v>
      </c>
      <c r="F210" s="375" t="s">
        <v>523</v>
      </c>
      <c r="G210" s="376" t="s">
        <v>732</v>
      </c>
      <c r="H210" s="387"/>
      <c r="I210" s="377" t="s">
        <v>733</v>
      </c>
      <c r="J210" s="378">
        <v>2.1</v>
      </c>
      <c r="K210" s="378">
        <v>1.35</v>
      </c>
      <c r="L210" s="377">
        <v>2</v>
      </c>
      <c r="M210" s="379">
        <f t="shared" si="46"/>
        <v>5.6700000000000008</v>
      </c>
      <c r="N210" s="380" t="s">
        <v>760</v>
      </c>
      <c r="O210" s="381">
        <f t="shared" si="47"/>
        <v>22.680000000000003</v>
      </c>
      <c r="P210" s="192"/>
      <c r="Q210" s="417" t="e">
        <f t="shared" si="50"/>
        <v>#DIV/0!</v>
      </c>
      <c r="R210" s="413">
        <f>SVS!C$59</f>
        <v>0</v>
      </c>
      <c r="S210" s="418" t="e">
        <f t="shared" si="51"/>
        <v>#DIV/0!</v>
      </c>
      <c r="T210" s="419" t="e">
        <f t="shared" si="48"/>
        <v>#DIV/0!</v>
      </c>
      <c r="U210" s="420" t="e">
        <f t="shared" si="49"/>
        <v>#DIV/0!</v>
      </c>
    </row>
    <row r="211" spans="1:21">
      <c r="A211" s="374">
        <v>204</v>
      </c>
      <c r="B211" s="374">
        <v>306</v>
      </c>
      <c r="C211" s="374" t="s">
        <v>523</v>
      </c>
      <c r="D211" s="374" t="s">
        <v>69</v>
      </c>
      <c r="E211" s="374">
        <v>156</v>
      </c>
      <c r="F211" s="375" t="s">
        <v>523</v>
      </c>
      <c r="G211" s="376" t="s">
        <v>732</v>
      </c>
      <c r="H211" s="387"/>
      <c r="I211" s="377" t="s">
        <v>733</v>
      </c>
      <c r="J211" s="378">
        <v>2.1</v>
      </c>
      <c r="K211" s="378">
        <v>1.35</v>
      </c>
      <c r="L211" s="377">
        <v>2</v>
      </c>
      <c r="M211" s="379">
        <f t="shared" si="46"/>
        <v>5.6700000000000008</v>
      </c>
      <c r="N211" s="380" t="s">
        <v>760</v>
      </c>
      <c r="O211" s="381">
        <f t="shared" si="47"/>
        <v>22.680000000000003</v>
      </c>
      <c r="P211" s="192"/>
      <c r="Q211" s="417" t="e">
        <f t="shared" si="50"/>
        <v>#DIV/0!</v>
      </c>
      <c r="R211" s="413">
        <f>SVS!C$59</f>
        <v>0</v>
      </c>
      <c r="S211" s="418" t="e">
        <f t="shared" si="51"/>
        <v>#DIV/0!</v>
      </c>
      <c r="T211" s="419" t="e">
        <f t="shared" si="48"/>
        <v>#DIV/0!</v>
      </c>
      <c r="U211" s="420" t="e">
        <f t="shared" si="49"/>
        <v>#DIV/0!</v>
      </c>
    </row>
    <row r="212" spans="1:21">
      <c r="A212" s="374">
        <v>205</v>
      </c>
      <c r="B212" s="374">
        <v>306</v>
      </c>
      <c r="C212" s="374" t="s">
        <v>523</v>
      </c>
      <c r="D212" s="374" t="s">
        <v>69</v>
      </c>
      <c r="E212" s="374"/>
      <c r="F212" s="375" t="s">
        <v>574</v>
      </c>
      <c r="G212" s="376" t="s">
        <v>732</v>
      </c>
      <c r="H212" s="387"/>
      <c r="I212" s="377" t="s">
        <v>733</v>
      </c>
      <c r="J212" s="378">
        <v>2.1</v>
      </c>
      <c r="K212" s="378">
        <v>1.35</v>
      </c>
      <c r="L212" s="377">
        <v>1</v>
      </c>
      <c r="M212" s="379">
        <f t="shared" si="46"/>
        <v>2.8350000000000004</v>
      </c>
      <c r="N212" s="380" t="s">
        <v>760</v>
      </c>
      <c r="O212" s="381">
        <f t="shared" si="47"/>
        <v>11.340000000000002</v>
      </c>
      <c r="P212" s="192"/>
      <c r="Q212" s="417" t="e">
        <f t="shared" si="50"/>
        <v>#DIV/0!</v>
      </c>
      <c r="R212" s="413">
        <f>SVS!C$59</f>
        <v>0</v>
      </c>
      <c r="S212" s="418" t="e">
        <f t="shared" si="51"/>
        <v>#DIV/0!</v>
      </c>
      <c r="T212" s="419" t="e">
        <f t="shared" si="48"/>
        <v>#DIV/0!</v>
      </c>
      <c r="U212" s="420" t="e">
        <f t="shared" si="49"/>
        <v>#DIV/0!</v>
      </c>
    </row>
    <row r="213" spans="1:21">
      <c r="A213" s="374">
        <v>206</v>
      </c>
      <c r="B213" s="374">
        <v>306</v>
      </c>
      <c r="C213" s="374" t="s">
        <v>523</v>
      </c>
      <c r="D213" s="374" t="s">
        <v>69</v>
      </c>
      <c r="E213" s="374">
        <v>154</v>
      </c>
      <c r="F213" s="375" t="s">
        <v>523</v>
      </c>
      <c r="G213" s="376" t="s">
        <v>732</v>
      </c>
      <c r="H213" s="387"/>
      <c r="I213" s="377" t="s">
        <v>733</v>
      </c>
      <c r="J213" s="378">
        <v>2.1</v>
      </c>
      <c r="K213" s="378">
        <v>1.35</v>
      </c>
      <c r="L213" s="377">
        <v>1</v>
      </c>
      <c r="M213" s="379">
        <f t="shared" si="46"/>
        <v>2.8350000000000004</v>
      </c>
      <c r="N213" s="380" t="s">
        <v>760</v>
      </c>
      <c r="O213" s="381">
        <f t="shared" si="47"/>
        <v>11.340000000000002</v>
      </c>
      <c r="P213" s="192"/>
      <c r="Q213" s="417" t="e">
        <f t="shared" si="50"/>
        <v>#DIV/0!</v>
      </c>
      <c r="R213" s="413">
        <f>SVS!C$59</f>
        <v>0</v>
      </c>
      <c r="S213" s="418" t="e">
        <f t="shared" si="51"/>
        <v>#DIV/0!</v>
      </c>
      <c r="T213" s="419" t="e">
        <f t="shared" si="48"/>
        <v>#DIV/0!</v>
      </c>
      <c r="U213" s="420" t="e">
        <f t="shared" si="49"/>
        <v>#DIV/0!</v>
      </c>
    </row>
    <row r="214" spans="1:21">
      <c r="A214" s="374">
        <v>207</v>
      </c>
      <c r="B214" s="374">
        <v>306</v>
      </c>
      <c r="C214" s="374" t="s">
        <v>523</v>
      </c>
      <c r="D214" s="374" t="s">
        <v>69</v>
      </c>
      <c r="E214" s="374">
        <v>152</v>
      </c>
      <c r="F214" s="375" t="s">
        <v>523</v>
      </c>
      <c r="G214" s="376" t="s">
        <v>732</v>
      </c>
      <c r="H214" s="387"/>
      <c r="I214" s="377" t="s">
        <v>733</v>
      </c>
      <c r="J214" s="378">
        <v>2.1</v>
      </c>
      <c r="K214" s="378">
        <v>1.35</v>
      </c>
      <c r="L214" s="377">
        <v>2</v>
      </c>
      <c r="M214" s="379">
        <f t="shared" si="46"/>
        <v>5.6700000000000008</v>
      </c>
      <c r="N214" s="380" t="s">
        <v>760</v>
      </c>
      <c r="O214" s="381">
        <f t="shared" si="47"/>
        <v>22.680000000000003</v>
      </c>
      <c r="P214" s="192"/>
      <c r="Q214" s="417" t="e">
        <f t="shared" si="50"/>
        <v>#DIV/0!</v>
      </c>
      <c r="R214" s="413">
        <f>SVS!C$59</f>
        <v>0</v>
      </c>
      <c r="S214" s="418" t="e">
        <f t="shared" si="51"/>
        <v>#DIV/0!</v>
      </c>
      <c r="T214" s="419" t="e">
        <f t="shared" si="48"/>
        <v>#DIV/0!</v>
      </c>
      <c r="U214" s="420" t="e">
        <f t="shared" si="49"/>
        <v>#DIV/0!</v>
      </c>
    </row>
    <row r="215" spans="1:21">
      <c r="A215" s="374">
        <v>208</v>
      </c>
      <c r="B215" s="374">
        <v>306</v>
      </c>
      <c r="C215" s="374" t="s">
        <v>523</v>
      </c>
      <c r="D215" s="374" t="s">
        <v>69</v>
      </c>
      <c r="E215" s="374">
        <v>150</v>
      </c>
      <c r="F215" s="375" t="s">
        <v>523</v>
      </c>
      <c r="G215" s="376" t="s">
        <v>732</v>
      </c>
      <c r="H215" s="387"/>
      <c r="I215" s="377" t="s">
        <v>733</v>
      </c>
      <c r="J215" s="378">
        <v>2.1</v>
      </c>
      <c r="K215" s="378">
        <v>1.35</v>
      </c>
      <c r="L215" s="377">
        <v>2</v>
      </c>
      <c r="M215" s="379">
        <f t="shared" si="46"/>
        <v>5.6700000000000008</v>
      </c>
      <c r="N215" s="380" t="s">
        <v>760</v>
      </c>
      <c r="O215" s="381">
        <f t="shared" si="47"/>
        <v>22.680000000000003</v>
      </c>
      <c r="P215" s="192"/>
      <c r="Q215" s="417" t="e">
        <f t="shared" si="50"/>
        <v>#DIV/0!</v>
      </c>
      <c r="R215" s="413">
        <f>SVS!C$59</f>
        <v>0</v>
      </c>
      <c r="S215" s="418" t="e">
        <f t="shared" si="51"/>
        <v>#DIV/0!</v>
      </c>
      <c r="T215" s="419" t="e">
        <f t="shared" si="48"/>
        <v>#DIV/0!</v>
      </c>
      <c r="U215" s="420" t="e">
        <f t="shared" si="49"/>
        <v>#DIV/0!</v>
      </c>
    </row>
    <row r="216" spans="1:21">
      <c r="A216" s="374">
        <v>209</v>
      </c>
      <c r="B216" s="374">
        <v>306</v>
      </c>
      <c r="C216" s="374" t="s">
        <v>523</v>
      </c>
      <c r="D216" s="374" t="s">
        <v>69</v>
      </c>
      <c r="E216" s="374">
        <v>148</v>
      </c>
      <c r="F216" s="375" t="s">
        <v>523</v>
      </c>
      <c r="G216" s="376" t="s">
        <v>732</v>
      </c>
      <c r="H216" s="387"/>
      <c r="I216" s="377" t="s">
        <v>733</v>
      </c>
      <c r="J216" s="378">
        <v>2.1</v>
      </c>
      <c r="K216" s="378">
        <v>1.35</v>
      </c>
      <c r="L216" s="377">
        <v>2</v>
      </c>
      <c r="M216" s="379">
        <f t="shared" si="46"/>
        <v>5.6700000000000008</v>
      </c>
      <c r="N216" s="380" t="s">
        <v>760</v>
      </c>
      <c r="O216" s="381">
        <f t="shared" si="47"/>
        <v>22.680000000000003</v>
      </c>
      <c r="P216" s="192"/>
      <c r="Q216" s="417" t="e">
        <f t="shared" si="50"/>
        <v>#DIV/0!</v>
      </c>
      <c r="R216" s="413">
        <f>SVS!C$59</f>
        <v>0</v>
      </c>
      <c r="S216" s="418" t="e">
        <f t="shared" si="51"/>
        <v>#DIV/0!</v>
      </c>
      <c r="T216" s="419" t="e">
        <f t="shared" si="48"/>
        <v>#DIV/0!</v>
      </c>
      <c r="U216" s="420" t="e">
        <f t="shared" si="49"/>
        <v>#DIV/0!</v>
      </c>
    </row>
    <row r="217" spans="1:21">
      <c r="A217" s="374">
        <v>210</v>
      </c>
      <c r="B217" s="374">
        <v>306</v>
      </c>
      <c r="C217" s="374" t="s">
        <v>523</v>
      </c>
      <c r="D217" s="374" t="s">
        <v>69</v>
      </c>
      <c r="E217" s="374"/>
      <c r="F217" s="375" t="s">
        <v>575</v>
      </c>
      <c r="G217" s="376" t="s">
        <v>732</v>
      </c>
      <c r="H217" s="387"/>
      <c r="I217" s="377" t="s">
        <v>739</v>
      </c>
      <c r="J217" s="378">
        <v>0.55000000000000004</v>
      </c>
      <c r="K217" s="378">
        <v>1.25</v>
      </c>
      <c r="L217" s="377">
        <v>1</v>
      </c>
      <c r="M217" s="379">
        <f t="shared" si="46"/>
        <v>0.6875</v>
      </c>
      <c r="N217" s="380" t="s">
        <v>760</v>
      </c>
      <c r="O217" s="381">
        <f t="shared" si="47"/>
        <v>2.75</v>
      </c>
      <c r="P217" s="192"/>
      <c r="Q217" s="417" t="e">
        <f t="shared" si="50"/>
        <v>#DIV/0!</v>
      </c>
      <c r="R217" s="413">
        <f>SVS!C$59</f>
        <v>0</v>
      </c>
      <c r="S217" s="418" t="e">
        <f t="shared" si="51"/>
        <v>#DIV/0!</v>
      </c>
      <c r="T217" s="419" t="e">
        <f t="shared" si="48"/>
        <v>#DIV/0!</v>
      </c>
      <c r="U217" s="420" t="e">
        <f t="shared" si="49"/>
        <v>#DIV/0!</v>
      </c>
    </row>
    <row r="218" spans="1:21">
      <c r="A218" s="374">
        <v>211</v>
      </c>
      <c r="B218" s="374">
        <v>306</v>
      </c>
      <c r="C218" s="374" t="s">
        <v>523</v>
      </c>
      <c r="D218" s="374" t="s">
        <v>69</v>
      </c>
      <c r="E218" s="374"/>
      <c r="F218" s="375" t="s">
        <v>576</v>
      </c>
      <c r="G218" s="376" t="s">
        <v>732</v>
      </c>
      <c r="H218" s="387"/>
      <c r="I218" s="377" t="s">
        <v>733</v>
      </c>
      <c r="J218" s="378">
        <v>2.1</v>
      </c>
      <c r="K218" s="378">
        <v>1.35</v>
      </c>
      <c r="L218" s="377">
        <v>1</v>
      </c>
      <c r="M218" s="379">
        <f t="shared" si="46"/>
        <v>2.8350000000000004</v>
      </c>
      <c r="N218" s="380" t="s">
        <v>760</v>
      </c>
      <c r="O218" s="381">
        <f t="shared" si="47"/>
        <v>11.340000000000002</v>
      </c>
      <c r="P218" s="192"/>
      <c r="Q218" s="417" t="e">
        <f t="shared" si="50"/>
        <v>#DIV/0!</v>
      </c>
      <c r="R218" s="413">
        <f>SVS!C$59</f>
        <v>0</v>
      </c>
      <c r="S218" s="418" t="e">
        <f t="shared" si="51"/>
        <v>#DIV/0!</v>
      </c>
      <c r="T218" s="419" t="e">
        <f t="shared" si="48"/>
        <v>#DIV/0!</v>
      </c>
      <c r="U218" s="420" t="e">
        <f t="shared" si="49"/>
        <v>#DIV/0!</v>
      </c>
    </row>
    <row r="219" spans="1:21">
      <c r="A219" s="374">
        <v>212</v>
      </c>
      <c r="B219" s="374">
        <v>306</v>
      </c>
      <c r="C219" s="374" t="s">
        <v>523</v>
      </c>
      <c r="D219" s="374" t="s">
        <v>69</v>
      </c>
      <c r="E219" s="374"/>
      <c r="F219" s="375" t="s">
        <v>83</v>
      </c>
      <c r="G219" s="376" t="s">
        <v>732</v>
      </c>
      <c r="H219" s="387"/>
      <c r="I219" s="377" t="s">
        <v>733</v>
      </c>
      <c r="J219" s="378">
        <v>1.43</v>
      </c>
      <c r="K219" s="378">
        <v>1.35</v>
      </c>
      <c r="L219" s="377">
        <v>11</v>
      </c>
      <c r="M219" s="379">
        <f t="shared" si="46"/>
        <v>21.235500000000002</v>
      </c>
      <c r="N219" s="380" t="s">
        <v>760</v>
      </c>
      <c r="O219" s="381">
        <f t="shared" si="47"/>
        <v>84.942000000000007</v>
      </c>
      <c r="P219" s="192"/>
      <c r="Q219" s="417" t="e">
        <f t="shared" si="50"/>
        <v>#DIV/0!</v>
      </c>
      <c r="R219" s="413">
        <f>SVS!C$59</f>
        <v>0</v>
      </c>
      <c r="S219" s="418" t="e">
        <f t="shared" si="51"/>
        <v>#DIV/0!</v>
      </c>
      <c r="T219" s="419" t="e">
        <f t="shared" si="48"/>
        <v>#DIV/0!</v>
      </c>
      <c r="U219" s="420" t="e">
        <f t="shared" si="49"/>
        <v>#DIV/0!</v>
      </c>
    </row>
    <row r="220" spans="1:21">
      <c r="A220" s="374">
        <v>213</v>
      </c>
      <c r="B220" s="374">
        <v>306</v>
      </c>
      <c r="C220" s="374" t="s">
        <v>523</v>
      </c>
      <c r="D220" s="374" t="s">
        <v>69</v>
      </c>
      <c r="E220" s="374">
        <v>139</v>
      </c>
      <c r="F220" s="375" t="s">
        <v>577</v>
      </c>
      <c r="G220" s="376" t="s">
        <v>732</v>
      </c>
      <c r="H220" s="387"/>
      <c r="I220" s="377" t="s">
        <v>733</v>
      </c>
      <c r="J220" s="378">
        <v>2.1</v>
      </c>
      <c r="K220" s="378">
        <v>1.35</v>
      </c>
      <c r="L220" s="377">
        <v>2</v>
      </c>
      <c r="M220" s="379">
        <f t="shared" ref="M220:M275" si="52">J220*K220*L220</f>
        <v>5.6700000000000008</v>
      </c>
      <c r="N220" s="380" t="s">
        <v>760</v>
      </c>
      <c r="O220" s="381">
        <f t="shared" si="47"/>
        <v>22.680000000000003</v>
      </c>
      <c r="P220" s="192"/>
      <c r="Q220" s="417" t="e">
        <f t="shared" si="50"/>
        <v>#DIV/0!</v>
      </c>
      <c r="R220" s="413">
        <f>SVS!C$59</f>
        <v>0</v>
      </c>
      <c r="S220" s="418" t="e">
        <f t="shared" si="51"/>
        <v>#DIV/0!</v>
      </c>
      <c r="T220" s="419" t="e">
        <f t="shared" si="48"/>
        <v>#DIV/0!</v>
      </c>
      <c r="U220" s="420" t="e">
        <f t="shared" si="49"/>
        <v>#DIV/0!</v>
      </c>
    </row>
    <row r="221" spans="1:21">
      <c r="A221" s="374">
        <v>214</v>
      </c>
      <c r="B221" s="374">
        <v>306</v>
      </c>
      <c r="C221" s="374" t="s">
        <v>523</v>
      </c>
      <c r="D221" s="374" t="s">
        <v>69</v>
      </c>
      <c r="E221" s="374"/>
      <c r="F221" s="375" t="s">
        <v>578</v>
      </c>
      <c r="G221" s="376" t="s">
        <v>732</v>
      </c>
      <c r="H221" s="387"/>
      <c r="I221" s="377" t="s">
        <v>733</v>
      </c>
      <c r="J221" s="378">
        <v>2.1</v>
      </c>
      <c r="K221" s="378">
        <v>1.35</v>
      </c>
      <c r="L221" s="377">
        <v>2</v>
      </c>
      <c r="M221" s="379">
        <f t="shared" si="52"/>
        <v>5.6700000000000008</v>
      </c>
      <c r="N221" s="380" t="s">
        <v>760</v>
      </c>
      <c r="O221" s="381">
        <f t="shared" si="47"/>
        <v>22.680000000000003</v>
      </c>
      <c r="P221" s="192"/>
      <c r="Q221" s="417" t="e">
        <f t="shared" si="50"/>
        <v>#DIV/0!</v>
      </c>
      <c r="R221" s="413">
        <f>SVS!C$59</f>
        <v>0</v>
      </c>
      <c r="S221" s="418" t="e">
        <f t="shared" si="51"/>
        <v>#DIV/0!</v>
      </c>
      <c r="T221" s="419" t="e">
        <f t="shared" si="48"/>
        <v>#DIV/0!</v>
      </c>
      <c r="U221" s="420" t="e">
        <f t="shared" si="49"/>
        <v>#DIV/0!</v>
      </c>
    </row>
    <row r="222" spans="1:21">
      <c r="A222" s="374">
        <v>215</v>
      </c>
      <c r="B222" s="374">
        <v>306</v>
      </c>
      <c r="C222" s="374" t="s">
        <v>523</v>
      </c>
      <c r="D222" s="374" t="s">
        <v>69</v>
      </c>
      <c r="E222" s="374"/>
      <c r="F222" s="375" t="s">
        <v>579</v>
      </c>
      <c r="G222" s="376" t="s">
        <v>732</v>
      </c>
      <c r="H222" s="387"/>
      <c r="I222" s="377" t="s">
        <v>733</v>
      </c>
      <c r="J222" s="378">
        <v>2.1</v>
      </c>
      <c r="K222" s="378">
        <v>1.35</v>
      </c>
      <c r="L222" s="377">
        <v>2</v>
      </c>
      <c r="M222" s="379">
        <f t="shared" si="52"/>
        <v>5.6700000000000008</v>
      </c>
      <c r="N222" s="380" t="s">
        <v>760</v>
      </c>
      <c r="O222" s="381">
        <f t="shared" si="47"/>
        <v>22.680000000000003</v>
      </c>
      <c r="P222" s="192"/>
      <c r="Q222" s="417" t="e">
        <f t="shared" si="50"/>
        <v>#DIV/0!</v>
      </c>
      <c r="R222" s="413">
        <f>SVS!C$59</f>
        <v>0</v>
      </c>
      <c r="S222" s="418" t="e">
        <f t="shared" si="51"/>
        <v>#DIV/0!</v>
      </c>
      <c r="T222" s="419" t="e">
        <f t="shared" si="48"/>
        <v>#DIV/0!</v>
      </c>
      <c r="U222" s="420" t="e">
        <f t="shared" si="49"/>
        <v>#DIV/0!</v>
      </c>
    </row>
    <row r="223" spans="1:21">
      <c r="A223" s="374">
        <v>216</v>
      </c>
      <c r="B223" s="374">
        <v>306</v>
      </c>
      <c r="C223" s="374" t="s">
        <v>523</v>
      </c>
      <c r="D223" s="374" t="s">
        <v>69</v>
      </c>
      <c r="E223" s="374"/>
      <c r="F223" s="375" t="s">
        <v>580</v>
      </c>
      <c r="G223" s="376" t="s">
        <v>732</v>
      </c>
      <c r="H223" s="387"/>
      <c r="I223" s="377" t="s">
        <v>733</v>
      </c>
      <c r="J223" s="378">
        <v>2.1</v>
      </c>
      <c r="K223" s="378">
        <v>1.35</v>
      </c>
      <c r="L223" s="377">
        <v>2</v>
      </c>
      <c r="M223" s="379">
        <f t="shared" si="52"/>
        <v>5.6700000000000008</v>
      </c>
      <c r="N223" s="380" t="s">
        <v>760</v>
      </c>
      <c r="O223" s="381">
        <f t="shared" si="47"/>
        <v>22.680000000000003</v>
      </c>
      <c r="P223" s="192"/>
      <c r="Q223" s="417" t="e">
        <f t="shared" si="50"/>
        <v>#DIV/0!</v>
      </c>
      <c r="R223" s="413">
        <f>SVS!C$59</f>
        <v>0</v>
      </c>
      <c r="S223" s="418" t="e">
        <f t="shared" si="51"/>
        <v>#DIV/0!</v>
      </c>
      <c r="T223" s="419" t="e">
        <f t="shared" si="48"/>
        <v>#DIV/0!</v>
      </c>
      <c r="U223" s="420" t="e">
        <f t="shared" si="49"/>
        <v>#DIV/0!</v>
      </c>
    </row>
    <row r="224" spans="1:21">
      <c r="A224" s="374">
        <v>217</v>
      </c>
      <c r="B224" s="374">
        <v>306</v>
      </c>
      <c r="C224" s="374" t="s">
        <v>523</v>
      </c>
      <c r="D224" s="374" t="s">
        <v>69</v>
      </c>
      <c r="E224" s="374"/>
      <c r="F224" s="375" t="s">
        <v>581</v>
      </c>
      <c r="G224" s="376" t="s">
        <v>732</v>
      </c>
      <c r="H224" s="387"/>
      <c r="I224" s="377" t="s">
        <v>733</v>
      </c>
      <c r="J224" s="378">
        <v>2.1</v>
      </c>
      <c r="K224" s="378">
        <v>1.35</v>
      </c>
      <c r="L224" s="377">
        <v>1</v>
      </c>
      <c r="M224" s="379">
        <f t="shared" si="52"/>
        <v>2.8350000000000004</v>
      </c>
      <c r="N224" s="380" t="s">
        <v>760</v>
      </c>
      <c r="O224" s="381">
        <f t="shared" si="47"/>
        <v>11.340000000000002</v>
      </c>
      <c r="P224" s="192"/>
      <c r="Q224" s="417" t="e">
        <f t="shared" si="50"/>
        <v>#DIV/0!</v>
      </c>
      <c r="R224" s="413">
        <f>SVS!C$59</f>
        <v>0</v>
      </c>
      <c r="S224" s="418" t="e">
        <f t="shared" si="51"/>
        <v>#DIV/0!</v>
      </c>
      <c r="T224" s="419" t="e">
        <f t="shared" si="48"/>
        <v>#DIV/0!</v>
      </c>
      <c r="U224" s="420" t="e">
        <f t="shared" si="49"/>
        <v>#DIV/0!</v>
      </c>
    </row>
    <row r="225" spans="1:21">
      <c r="A225" s="374">
        <v>218</v>
      </c>
      <c r="B225" s="374">
        <v>306</v>
      </c>
      <c r="C225" s="374" t="s">
        <v>523</v>
      </c>
      <c r="D225" s="374" t="s">
        <v>69</v>
      </c>
      <c r="E225" s="374"/>
      <c r="F225" s="375" t="s">
        <v>582</v>
      </c>
      <c r="G225" s="376" t="s">
        <v>732</v>
      </c>
      <c r="H225" s="387"/>
      <c r="I225" s="377" t="s">
        <v>733</v>
      </c>
      <c r="J225" s="378">
        <v>2.1</v>
      </c>
      <c r="K225" s="378">
        <v>1.35</v>
      </c>
      <c r="L225" s="377">
        <v>1</v>
      </c>
      <c r="M225" s="379">
        <f t="shared" si="52"/>
        <v>2.8350000000000004</v>
      </c>
      <c r="N225" s="380" t="s">
        <v>760</v>
      </c>
      <c r="O225" s="381">
        <f t="shared" si="47"/>
        <v>11.340000000000002</v>
      </c>
      <c r="P225" s="192"/>
      <c r="Q225" s="417" t="e">
        <f t="shared" si="50"/>
        <v>#DIV/0!</v>
      </c>
      <c r="R225" s="413">
        <f>SVS!C$59</f>
        <v>0</v>
      </c>
      <c r="S225" s="418" t="e">
        <f t="shared" si="51"/>
        <v>#DIV/0!</v>
      </c>
      <c r="T225" s="419" t="e">
        <f t="shared" si="48"/>
        <v>#DIV/0!</v>
      </c>
      <c r="U225" s="420" t="e">
        <f t="shared" si="49"/>
        <v>#DIV/0!</v>
      </c>
    </row>
    <row r="226" spans="1:21">
      <c r="A226" s="374">
        <v>219</v>
      </c>
      <c r="B226" s="374">
        <v>306</v>
      </c>
      <c r="C226" s="374" t="s">
        <v>523</v>
      </c>
      <c r="D226" s="374" t="s">
        <v>69</v>
      </c>
      <c r="E226" s="374"/>
      <c r="F226" s="375" t="s">
        <v>583</v>
      </c>
      <c r="G226" s="376" t="s">
        <v>732</v>
      </c>
      <c r="H226" s="387"/>
      <c r="I226" s="377" t="s">
        <v>733</v>
      </c>
      <c r="J226" s="378">
        <v>2.1</v>
      </c>
      <c r="K226" s="378">
        <v>1.35</v>
      </c>
      <c r="L226" s="377">
        <v>1</v>
      </c>
      <c r="M226" s="379">
        <f t="shared" si="52"/>
        <v>2.8350000000000004</v>
      </c>
      <c r="N226" s="380" t="s">
        <v>760</v>
      </c>
      <c r="O226" s="381">
        <f t="shared" si="47"/>
        <v>11.340000000000002</v>
      </c>
      <c r="P226" s="192"/>
      <c r="Q226" s="417" t="e">
        <f t="shared" si="50"/>
        <v>#DIV/0!</v>
      </c>
      <c r="R226" s="413">
        <f>SVS!C$59</f>
        <v>0</v>
      </c>
      <c r="S226" s="418" t="e">
        <f t="shared" si="51"/>
        <v>#DIV/0!</v>
      </c>
      <c r="T226" s="419" t="e">
        <f t="shared" si="48"/>
        <v>#DIV/0!</v>
      </c>
      <c r="U226" s="420" t="e">
        <f t="shared" si="49"/>
        <v>#DIV/0!</v>
      </c>
    </row>
    <row r="227" spans="1:21">
      <c r="A227" s="374">
        <v>220</v>
      </c>
      <c r="B227" s="374">
        <v>306</v>
      </c>
      <c r="C227" s="374" t="s">
        <v>523</v>
      </c>
      <c r="D227" s="374" t="s">
        <v>69</v>
      </c>
      <c r="E227" s="374"/>
      <c r="F227" s="375" t="s">
        <v>584</v>
      </c>
      <c r="G227" s="376" t="s">
        <v>732</v>
      </c>
      <c r="H227" s="387"/>
      <c r="I227" s="377" t="s">
        <v>733</v>
      </c>
      <c r="J227" s="378">
        <v>2.1</v>
      </c>
      <c r="K227" s="378">
        <v>1.35</v>
      </c>
      <c r="L227" s="377">
        <v>1</v>
      </c>
      <c r="M227" s="379">
        <f t="shared" si="52"/>
        <v>2.8350000000000004</v>
      </c>
      <c r="N227" s="380" t="s">
        <v>760</v>
      </c>
      <c r="O227" s="381">
        <f t="shared" si="47"/>
        <v>11.340000000000002</v>
      </c>
      <c r="P227" s="192"/>
      <c r="Q227" s="417" t="e">
        <f t="shared" si="50"/>
        <v>#DIV/0!</v>
      </c>
      <c r="R227" s="413">
        <f>SVS!C$59</f>
        <v>0</v>
      </c>
      <c r="S227" s="418" t="e">
        <f t="shared" si="51"/>
        <v>#DIV/0!</v>
      </c>
      <c r="T227" s="419" t="e">
        <f t="shared" si="48"/>
        <v>#DIV/0!</v>
      </c>
      <c r="U227" s="420" t="e">
        <f t="shared" si="49"/>
        <v>#DIV/0!</v>
      </c>
    </row>
    <row r="228" spans="1:21">
      <c r="A228" s="374">
        <v>221</v>
      </c>
      <c r="B228" s="374">
        <v>306</v>
      </c>
      <c r="C228" s="374" t="s">
        <v>523</v>
      </c>
      <c r="D228" s="374" t="s">
        <v>69</v>
      </c>
      <c r="E228" s="374"/>
      <c r="F228" s="375" t="s">
        <v>585</v>
      </c>
      <c r="G228" s="376" t="s">
        <v>732</v>
      </c>
      <c r="H228" s="387"/>
      <c r="I228" s="377" t="s">
        <v>733</v>
      </c>
      <c r="J228" s="378">
        <v>2.1</v>
      </c>
      <c r="K228" s="378">
        <v>1.35</v>
      </c>
      <c r="L228" s="377">
        <v>1</v>
      </c>
      <c r="M228" s="379">
        <f t="shared" si="52"/>
        <v>2.8350000000000004</v>
      </c>
      <c r="N228" s="380" t="s">
        <v>760</v>
      </c>
      <c r="O228" s="381">
        <f t="shared" si="47"/>
        <v>11.340000000000002</v>
      </c>
      <c r="P228" s="192"/>
      <c r="Q228" s="417" t="e">
        <f t="shared" si="50"/>
        <v>#DIV/0!</v>
      </c>
      <c r="R228" s="413">
        <f>SVS!C$59</f>
        <v>0</v>
      </c>
      <c r="S228" s="418" t="e">
        <f t="shared" si="51"/>
        <v>#DIV/0!</v>
      </c>
      <c r="T228" s="419" t="e">
        <f t="shared" si="48"/>
        <v>#DIV/0!</v>
      </c>
      <c r="U228" s="420" t="e">
        <f t="shared" si="49"/>
        <v>#DIV/0!</v>
      </c>
    </row>
    <row r="229" spans="1:21">
      <c r="A229" s="374">
        <v>222</v>
      </c>
      <c r="B229" s="374">
        <v>306</v>
      </c>
      <c r="C229" s="374" t="s">
        <v>523</v>
      </c>
      <c r="D229" s="374" t="s">
        <v>69</v>
      </c>
      <c r="E229" s="374"/>
      <c r="F229" s="375" t="s">
        <v>586</v>
      </c>
      <c r="G229" s="376" t="s">
        <v>732</v>
      </c>
      <c r="H229" s="387"/>
      <c r="I229" s="377" t="s">
        <v>733</v>
      </c>
      <c r="J229" s="378">
        <v>2.1</v>
      </c>
      <c r="K229" s="378">
        <v>1.35</v>
      </c>
      <c r="L229" s="377">
        <v>1</v>
      </c>
      <c r="M229" s="379">
        <f t="shared" si="52"/>
        <v>2.8350000000000004</v>
      </c>
      <c r="N229" s="380" t="s">
        <v>760</v>
      </c>
      <c r="O229" s="381">
        <f t="shared" si="47"/>
        <v>11.340000000000002</v>
      </c>
      <c r="P229" s="192"/>
      <c r="Q229" s="417" t="e">
        <f t="shared" si="50"/>
        <v>#DIV/0!</v>
      </c>
      <c r="R229" s="413">
        <f>SVS!C$59</f>
        <v>0</v>
      </c>
      <c r="S229" s="418" t="e">
        <f t="shared" si="51"/>
        <v>#DIV/0!</v>
      </c>
      <c r="T229" s="419" t="e">
        <f t="shared" si="48"/>
        <v>#DIV/0!</v>
      </c>
      <c r="U229" s="420" t="e">
        <f t="shared" si="49"/>
        <v>#DIV/0!</v>
      </c>
    </row>
    <row r="230" spans="1:21">
      <c r="A230" s="374">
        <v>223</v>
      </c>
      <c r="B230" s="374">
        <v>306</v>
      </c>
      <c r="C230" s="374" t="s">
        <v>523</v>
      </c>
      <c r="D230" s="374" t="s">
        <v>524</v>
      </c>
      <c r="E230" s="374"/>
      <c r="F230" s="375" t="s">
        <v>545</v>
      </c>
      <c r="G230" s="376" t="s">
        <v>734</v>
      </c>
      <c r="H230" s="387"/>
      <c r="I230" s="377" t="s">
        <v>735</v>
      </c>
      <c r="J230" s="378">
        <v>2.5</v>
      </c>
      <c r="K230" s="378">
        <v>2.95</v>
      </c>
      <c r="L230" s="377">
        <v>3</v>
      </c>
      <c r="M230" s="379">
        <f t="shared" si="52"/>
        <v>22.125</v>
      </c>
      <c r="N230" s="380" t="s">
        <v>760</v>
      </c>
      <c r="O230" s="381">
        <f t="shared" si="47"/>
        <v>88.5</v>
      </c>
      <c r="P230" s="192"/>
      <c r="Q230" s="417" t="e">
        <f t="shared" si="50"/>
        <v>#DIV/0!</v>
      </c>
      <c r="R230" s="413">
        <f>SVS!C$59</f>
        <v>0</v>
      </c>
      <c r="S230" s="418" t="e">
        <f t="shared" si="51"/>
        <v>#DIV/0!</v>
      </c>
      <c r="T230" s="419" t="e">
        <f t="shared" si="48"/>
        <v>#DIV/0!</v>
      </c>
      <c r="U230" s="420" t="e">
        <f t="shared" si="49"/>
        <v>#DIV/0!</v>
      </c>
    </row>
    <row r="231" spans="1:21">
      <c r="A231" s="374">
        <v>224</v>
      </c>
      <c r="B231" s="374">
        <v>306</v>
      </c>
      <c r="C231" s="374" t="s">
        <v>523</v>
      </c>
      <c r="D231" s="374" t="s">
        <v>530</v>
      </c>
      <c r="E231" s="374"/>
      <c r="F231" s="375" t="s">
        <v>108</v>
      </c>
      <c r="G231" s="376" t="s">
        <v>734</v>
      </c>
      <c r="H231" s="387"/>
      <c r="I231" s="377" t="s">
        <v>743</v>
      </c>
      <c r="J231" s="378">
        <v>1.5</v>
      </c>
      <c r="K231" s="378">
        <v>2.15</v>
      </c>
      <c r="L231" s="377">
        <v>1</v>
      </c>
      <c r="M231" s="379">
        <f t="shared" si="52"/>
        <v>3.2249999999999996</v>
      </c>
      <c r="N231" s="380" t="s">
        <v>760</v>
      </c>
      <c r="O231" s="381">
        <f t="shared" si="47"/>
        <v>12.899999999999999</v>
      </c>
      <c r="P231" s="192"/>
      <c r="Q231" s="417" t="e">
        <f t="shared" si="50"/>
        <v>#DIV/0!</v>
      </c>
      <c r="R231" s="413">
        <f>SVS!C$59</f>
        <v>0</v>
      </c>
      <c r="S231" s="418" t="e">
        <f t="shared" si="51"/>
        <v>#DIV/0!</v>
      </c>
      <c r="T231" s="419" t="e">
        <f t="shared" si="48"/>
        <v>#DIV/0!</v>
      </c>
      <c r="U231" s="420" t="e">
        <f t="shared" si="49"/>
        <v>#DIV/0!</v>
      </c>
    </row>
    <row r="232" spans="1:21">
      <c r="A232" s="374">
        <v>225</v>
      </c>
      <c r="B232" s="374">
        <v>306</v>
      </c>
      <c r="C232" s="374" t="s">
        <v>523</v>
      </c>
      <c r="D232" s="374" t="s">
        <v>524</v>
      </c>
      <c r="E232" s="374"/>
      <c r="F232" s="375" t="s">
        <v>546</v>
      </c>
      <c r="G232" s="376" t="s">
        <v>734</v>
      </c>
      <c r="H232" s="387"/>
      <c r="I232" s="377" t="s">
        <v>735</v>
      </c>
      <c r="J232" s="378">
        <v>2.35</v>
      </c>
      <c r="K232" s="378">
        <v>1.85</v>
      </c>
      <c r="L232" s="377">
        <v>1</v>
      </c>
      <c r="M232" s="379">
        <f t="shared" si="52"/>
        <v>4.3475000000000001</v>
      </c>
      <c r="N232" s="380" t="s">
        <v>760</v>
      </c>
      <c r="O232" s="381">
        <f t="shared" si="47"/>
        <v>17.39</v>
      </c>
      <c r="P232" s="192"/>
      <c r="Q232" s="417" t="e">
        <f t="shared" si="50"/>
        <v>#DIV/0!</v>
      </c>
      <c r="R232" s="413">
        <f>SVS!C$59</f>
        <v>0</v>
      </c>
      <c r="S232" s="418" t="e">
        <f t="shared" si="51"/>
        <v>#DIV/0!</v>
      </c>
      <c r="T232" s="419" t="e">
        <f t="shared" si="48"/>
        <v>#DIV/0!</v>
      </c>
      <c r="U232" s="420" t="e">
        <f t="shared" si="49"/>
        <v>#DIV/0!</v>
      </c>
    </row>
    <row r="233" spans="1:21">
      <c r="A233" s="374">
        <v>226</v>
      </c>
      <c r="B233" s="374">
        <v>306</v>
      </c>
      <c r="C233" s="374" t="s">
        <v>523</v>
      </c>
      <c r="D233" s="374" t="s">
        <v>69</v>
      </c>
      <c r="E233" s="374"/>
      <c r="F233" s="375" t="s">
        <v>567</v>
      </c>
      <c r="G233" s="376" t="s">
        <v>734</v>
      </c>
      <c r="H233" s="387"/>
      <c r="I233" s="377" t="s">
        <v>736</v>
      </c>
      <c r="J233" s="378">
        <v>2.1</v>
      </c>
      <c r="K233" s="378">
        <v>1.6</v>
      </c>
      <c r="L233" s="377">
        <v>1</v>
      </c>
      <c r="M233" s="379">
        <f t="shared" si="52"/>
        <v>3.3600000000000003</v>
      </c>
      <c r="N233" s="380" t="s">
        <v>760</v>
      </c>
      <c r="O233" s="381">
        <f t="shared" si="47"/>
        <v>13.440000000000001</v>
      </c>
      <c r="P233" s="192"/>
      <c r="Q233" s="417" t="e">
        <f t="shared" si="50"/>
        <v>#DIV/0!</v>
      </c>
      <c r="R233" s="413">
        <f>SVS!C$59</f>
        <v>0</v>
      </c>
      <c r="S233" s="418" t="e">
        <f t="shared" si="51"/>
        <v>#DIV/0!</v>
      </c>
      <c r="T233" s="419" t="e">
        <f t="shared" si="48"/>
        <v>#DIV/0!</v>
      </c>
      <c r="U233" s="420" t="e">
        <f t="shared" si="49"/>
        <v>#DIV/0!</v>
      </c>
    </row>
    <row r="234" spans="1:21">
      <c r="A234" s="374">
        <v>227</v>
      </c>
      <c r="B234" s="374">
        <v>306</v>
      </c>
      <c r="C234" s="374" t="s">
        <v>523</v>
      </c>
      <c r="D234" s="374" t="s">
        <v>69</v>
      </c>
      <c r="E234" s="374"/>
      <c r="F234" s="375" t="s">
        <v>568</v>
      </c>
      <c r="G234" s="376" t="s">
        <v>734</v>
      </c>
      <c r="H234" s="387"/>
      <c r="I234" s="377" t="s">
        <v>735</v>
      </c>
      <c r="J234" s="378">
        <v>2.5499999999999998</v>
      </c>
      <c r="K234" s="378">
        <v>3</v>
      </c>
      <c r="L234" s="377">
        <v>1</v>
      </c>
      <c r="M234" s="379">
        <f t="shared" si="52"/>
        <v>7.6499999999999995</v>
      </c>
      <c r="N234" s="380" t="s">
        <v>760</v>
      </c>
      <c r="O234" s="381">
        <f t="shared" si="47"/>
        <v>30.599999999999998</v>
      </c>
      <c r="P234" s="192"/>
      <c r="Q234" s="417" t="e">
        <f t="shared" si="50"/>
        <v>#DIV/0!</v>
      </c>
      <c r="R234" s="413">
        <f>SVS!C$59</f>
        <v>0</v>
      </c>
      <c r="S234" s="418" t="e">
        <f t="shared" si="51"/>
        <v>#DIV/0!</v>
      </c>
      <c r="T234" s="419" t="e">
        <f t="shared" si="48"/>
        <v>#DIV/0!</v>
      </c>
      <c r="U234" s="420" t="e">
        <f t="shared" si="49"/>
        <v>#DIV/0!</v>
      </c>
    </row>
    <row r="235" spans="1:21">
      <c r="A235" s="374">
        <v>228</v>
      </c>
      <c r="B235" s="374">
        <v>306</v>
      </c>
      <c r="C235" s="374" t="s">
        <v>523</v>
      </c>
      <c r="D235" s="374" t="s">
        <v>69</v>
      </c>
      <c r="E235" s="374"/>
      <c r="F235" s="375" t="s">
        <v>83</v>
      </c>
      <c r="G235" s="376" t="s">
        <v>734</v>
      </c>
      <c r="H235" s="387"/>
      <c r="I235" s="377" t="s">
        <v>735</v>
      </c>
      <c r="J235" s="378">
        <v>2.5499999999999998</v>
      </c>
      <c r="K235" s="378">
        <v>2.5</v>
      </c>
      <c r="L235" s="377">
        <v>2</v>
      </c>
      <c r="M235" s="379">
        <f t="shared" si="52"/>
        <v>12.75</v>
      </c>
      <c r="N235" s="380" t="s">
        <v>760</v>
      </c>
      <c r="O235" s="381">
        <f t="shared" si="47"/>
        <v>51</v>
      </c>
      <c r="P235" s="192"/>
      <c r="Q235" s="417" t="e">
        <f t="shared" si="50"/>
        <v>#DIV/0!</v>
      </c>
      <c r="R235" s="413">
        <f>SVS!C$59</f>
        <v>0</v>
      </c>
      <c r="S235" s="418" t="e">
        <f t="shared" si="51"/>
        <v>#DIV/0!</v>
      </c>
      <c r="T235" s="419" t="e">
        <f t="shared" si="48"/>
        <v>#DIV/0!</v>
      </c>
      <c r="U235" s="420" t="e">
        <f t="shared" si="49"/>
        <v>#DIV/0!</v>
      </c>
    </row>
    <row r="236" spans="1:21">
      <c r="A236" s="374">
        <v>229</v>
      </c>
      <c r="B236" s="374">
        <v>306</v>
      </c>
      <c r="C236" s="374" t="s">
        <v>523</v>
      </c>
      <c r="D236" s="374" t="s">
        <v>69</v>
      </c>
      <c r="E236" s="374"/>
      <c r="F236" s="375" t="s">
        <v>111</v>
      </c>
      <c r="G236" s="376" t="s">
        <v>734</v>
      </c>
      <c r="H236" s="387"/>
      <c r="I236" s="377" t="s">
        <v>744</v>
      </c>
      <c r="J236" s="378">
        <v>1.1499999999999999</v>
      </c>
      <c r="K236" s="378">
        <v>2.2999999999999998</v>
      </c>
      <c r="L236" s="377">
        <v>1</v>
      </c>
      <c r="M236" s="379">
        <f t="shared" si="52"/>
        <v>2.6449999999999996</v>
      </c>
      <c r="N236" s="380" t="s">
        <v>760</v>
      </c>
      <c r="O236" s="381">
        <f t="shared" si="47"/>
        <v>10.579999999999998</v>
      </c>
      <c r="P236" s="192"/>
      <c r="Q236" s="417" t="e">
        <f t="shared" si="50"/>
        <v>#DIV/0!</v>
      </c>
      <c r="R236" s="413">
        <f>SVS!C$59</f>
        <v>0</v>
      </c>
      <c r="S236" s="418" t="e">
        <f t="shared" si="51"/>
        <v>#DIV/0!</v>
      </c>
      <c r="T236" s="419" t="e">
        <f t="shared" si="48"/>
        <v>#DIV/0!</v>
      </c>
      <c r="U236" s="420" t="e">
        <f t="shared" si="49"/>
        <v>#DIV/0!</v>
      </c>
    </row>
    <row r="237" spans="1:21">
      <c r="A237" s="374">
        <v>230</v>
      </c>
      <c r="B237" s="374">
        <v>306</v>
      </c>
      <c r="C237" s="374" t="s">
        <v>523</v>
      </c>
      <c r="D237" s="374" t="s">
        <v>69</v>
      </c>
      <c r="E237" s="374"/>
      <c r="F237" s="375" t="s">
        <v>113</v>
      </c>
      <c r="G237" s="376" t="s">
        <v>734</v>
      </c>
      <c r="H237" s="387"/>
      <c r="I237" s="377" t="s">
        <v>743</v>
      </c>
      <c r="J237" s="378">
        <v>0.75</v>
      </c>
      <c r="K237" s="378">
        <v>1.25</v>
      </c>
      <c r="L237" s="377">
        <v>1</v>
      </c>
      <c r="M237" s="379">
        <f t="shared" si="52"/>
        <v>0.9375</v>
      </c>
      <c r="N237" s="380" t="s">
        <v>760</v>
      </c>
      <c r="O237" s="381">
        <f t="shared" ref="O237:O300" si="53">(M237*2)*2</f>
        <v>3.75</v>
      </c>
      <c r="P237" s="192"/>
      <c r="Q237" s="417" t="e">
        <f t="shared" si="50"/>
        <v>#DIV/0!</v>
      </c>
      <c r="R237" s="413">
        <f>SVS!C$59</f>
        <v>0</v>
      </c>
      <c r="S237" s="418" t="e">
        <f t="shared" si="51"/>
        <v>#DIV/0!</v>
      </c>
      <c r="T237" s="419" t="e">
        <f t="shared" ref="T237:T300" si="54">S237/2</f>
        <v>#DIV/0!</v>
      </c>
      <c r="U237" s="420" t="e">
        <f t="shared" ref="U237:U300" si="55">S237/2</f>
        <v>#DIV/0!</v>
      </c>
    </row>
    <row r="238" spans="1:21">
      <c r="A238" s="374">
        <v>231</v>
      </c>
      <c r="B238" s="374">
        <v>307</v>
      </c>
      <c r="C238" s="374" t="s">
        <v>523</v>
      </c>
      <c r="D238" s="374" t="s">
        <v>69</v>
      </c>
      <c r="E238" s="374"/>
      <c r="F238" s="375" t="s">
        <v>587</v>
      </c>
      <c r="G238" s="376" t="s">
        <v>732</v>
      </c>
      <c r="H238" s="387"/>
      <c r="I238" s="377" t="s">
        <v>733</v>
      </c>
      <c r="J238" s="378">
        <v>2.1</v>
      </c>
      <c r="K238" s="378">
        <v>1.35</v>
      </c>
      <c r="L238" s="377">
        <v>8</v>
      </c>
      <c r="M238" s="379">
        <f t="shared" si="52"/>
        <v>22.680000000000003</v>
      </c>
      <c r="N238" s="380" t="s">
        <v>760</v>
      </c>
      <c r="O238" s="381">
        <f t="shared" si="53"/>
        <v>90.720000000000013</v>
      </c>
      <c r="P238" s="192"/>
      <c r="Q238" s="417" t="e">
        <f t="shared" si="50"/>
        <v>#DIV/0!</v>
      </c>
      <c r="R238" s="413">
        <f>SVS!C$59</f>
        <v>0</v>
      </c>
      <c r="S238" s="418" t="e">
        <f t="shared" si="51"/>
        <v>#DIV/0!</v>
      </c>
      <c r="T238" s="419" t="e">
        <f t="shared" si="54"/>
        <v>#DIV/0!</v>
      </c>
      <c r="U238" s="420" t="e">
        <f t="shared" si="55"/>
        <v>#DIV/0!</v>
      </c>
    </row>
    <row r="239" spans="1:21">
      <c r="A239" s="374">
        <v>232</v>
      </c>
      <c r="B239" s="374">
        <v>307</v>
      </c>
      <c r="C239" s="374" t="s">
        <v>523</v>
      </c>
      <c r="D239" s="374" t="s">
        <v>69</v>
      </c>
      <c r="E239" s="374"/>
      <c r="F239" s="375" t="s">
        <v>587</v>
      </c>
      <c r="G239" s="376" t="s">
        <v>734</v>
      </c>
      <c r="H239" s="387"/>
      <c r="I239" s="377" t="s">
        <v>735</v>
      </c>
      <c r="J239" s="378">
        <v>2.15</v>
      </c>
      <c r="K239" s="378">
        <v>1</v>
      </c>
      <c r="L239" s="377">
        <v>1</v>
      </c>
      <c r="M239" s="379">
        <f t="shared" si="52"/>
        <v>2.15</v>
      </c>
      <c r="N239" s="380" t="s">
        <v>760</v>
      </c>
      <c r="O239" s="381">
        <f t="shared" si="53"/>
        <v>8.6</v>
      </c>
      <c r="P239" s="192"/>
      <c r="Q239" s="417" t="e">
        <f t="shared" si="50"/>
        <v>#DIV/0!</v>
      </c>
      <c r="R239" s="413">
        <f>SVS!C$59</f>
        <v>0</v>
      </c>
      <c r="S239" s="418" t="e">
        <f t="shared" si="51"/>
        <v>#DIV/0!</v>
      </c>
      <c r="T239" s="419" t="e">
        <f t="shared" si="54"/>
        <v>#DIV/0!</v>
      </c>
      <c r="U239" s="420" t="e">
        <f t="shared" si="55"/>
        <v>#DIV/0!</v>
      </c>
    </row>
    <row r="240" spans="1:21">
      <c r="A240" s="374">
        <v>233</v>
      </c>
      <c r="B240" s="374">
        <v>307</v>
      </c>
      <c r="C240" s="374" t="s">
        <v>523</v>
      </c>
      <c r="D240" s="374" t="s">
        <v>69</v>
      </c>
      <c r="E240" s="374"/>
      <c r="F240" s="375" t="s">
        <v>588</v>
      </c>
      <c r="G240" s="376" t="s">
        <v>732</v>
      </c>
      <c r="H240" s="387"/>
      <c r="I240" s="377" t="s">
        <v>739</v>
      </c>
      <c r="J240" s="378">
        <v>0.8</v>
      </c>
      <c r="K240" s="378">
        <v>1.85</v>
      </c>
      <c r="L240" s="377">
        <v>1</v>
      </c>
      <c r="M240" s="379">
        <f t="shared" si="52"/>
        <v>1.4800000000000002</v>
      </c>
      <c r="N240" s="380" t="s">
        <v>760</v>
      </c>
      <c r="O240" s="381">
        <f t="shared" si="53"/>
        <v>5.9200000000000008</v>
      </c>
      <c r="P240" s="192"/>
      <c r="Q240" s="417" t="e">
        <f t="shared" si="50"/>
        <v>#DIV/0!</v>
      </c>
      <c r="R240" s="413">
        <f>SVS!C$59</f>
        <v>0</v>
      </c>
      <c r="S240" s="418" t="e">
        <f t="shared" si="51"/>
        <v>#DIV/0!</v>
      </c>
      <c r="T240" s="419" t="e">
        <f t="shared" si="54"/>
        <v>#DIV/0!</v>
      </c>
      <c r="U240" s="420" t="e">
        <f t="shared" si="55"/>
        <v>#DIV/0!</v>
      </c>
    </row>
    <row r="241" spans="1:21">
      <c r="A241" s="374">
        <v>234</v>
      </c>
      <c r="B241" s="374">
        <v>307</v>
      </c>
      <c r="C241" s="374" t="s">
        <v>523</v>
      </c>
      <c r="D241" s="374" t="s">
        <v>69</v>
      </c>
      <c r="E241" s="374"/>
      <c r="F241" s="375" t="s">
        <v>588</v>
      </c>
      <c r="G241" s="376" t="s">
        <v>734</v>
      </c>
      <c r="H241" s="387"/>
      <c r="I241" s="377" t="s">
        <v>735</v>
      </c>
      <c r="J241" s="378">
        <v>3.2</v>
      </c>
      <c r="K241" s="378">
        <v>3.6</v>
      </c>
      <c r="L241" s="377">
        <v>1</v>
      </c>
      <c r="M241" s="379">
        <f t="shared" si="52"/>
        <v>11.520000000000001</v>
      </c>
      <c r="N241" s="380" t="s">
        <v>760</v>
      </c>
      <c r="O241" s="381">
        <f t="shared" si="53"/>
        <v>46.080000000000005</v>
      </c>
      <c r="P241" s="192"/>
      <c r="Q241" s="417" t="e">
        <f t="shared" si="50"/>
        <v>#DIV/0!</v>
      </c>
      <c r="R241" s="413">
        <f>SVS!C$59</f>
        <v>0</v>
      </c>
      <c r="S241" s="418" t="e">
        <f t="shared" si="51"/>
        <v>#DIV/0!</v>
      </c>
      <c r="T241" s="419" t="e">
        <f t="shared" si="54"/>
        <v>#DIV/0!</v>
      </c>
      <c r="U241" s="420" t="e">
        <f t="shared" si="55"/>
        <v>#DIV/0!</v>
      </c>
    </row>
    <row r="242" spans="1:21">
      <c r="A242" s="374">
        <v>235</v>
      </c>
      <c r="B242" s="374">
        <v>307</v>
      </c>
      <c r="C242" s="374" t="s">
        <v>523</v>
      </c>
      <c r="D242" s="374" t="s">
        <v>69</v>
      </c>
      <c r="E242" s="374"/>
      <c r="F242" s="375" t="s">
        <v>588</v>
      </c>
      <c r="G242" s="376" t="s">
        <v>732</v>
      </c>
      <c r="H242" s="387"/>
      <c r="I242" s="377" t="s">
        <v>733</v>
      </c>
      <c r="J242" s="378">
        <v>2.1</v>
      </c>
      <c r="K242" s="378">
        <v>1.85</v>
      </c>
      <c r="L242" s="377">
        <v>1</v>
      </c>
      <c r="M242" s="379">
        <f t="shared" si="52"/>
        <v>3.8850000000000002</v>
      </c>
      <c r="N242" s="380" t="s">
        <v>760</v>
      </c>
      <c r="O242" s="381">
        <f t="shared" si="53"/>
        <v>15.540000000000001</v>
      </c>
      <c r="P242" s="192"/>
      <c r="Q242" s="417" t="e">
        <f t="shared" si="50"/>
        <v>#DIV/0!</v>
      </c>
      <c r="R242" s="413">
        <f>SVS!C$59</f>
        <v>0</v>
      </c>
      <c r="S242" s="418" t="e">
        <f t="shared" si="51"/>
        <v>#DIV/0!</v>
      </c>
      <c r="T242" s="419" t="e">
        <f t="shared" si="54"/>
        <v>#DIV/0!</v>
      </c>
      <c r="U242" s="420" t="e">
        <f t="shared" si="55"/>
        <v>#DIV/0!</v>
      </c>
    </row>
    <row r="243" spans="1:21">
      <c r="A243" s="374">
        <v>236</v>
      </c>
      <c r="B243" s="374">
        <v>307</v>
      </c>
      <c r="C243" s="374" t="s">
        <v>523</v>
      </c>
      <c r="D243" s="374" t="s">
        <v>69</v>
      </c>
      <c r="E243" s="374"/>
      <c r="F243" s="375" t="s">
        <v>83</v>
      </c>
      <c r="G243" s="376" t="s">
        <v>734</v>
      </c>
      <c r="H243" s="387"/>
      <c r="I243" s="377" t="s">
        <v>735</v>
      </c>
      <c r="J243" s="378">
        <v>3.2</v>
      </c>
      <c r="K243" s="378">
        <v>2.35</v>
      </c>
      <c r="L243" s="377">
        <v>1</v>
      </c>
      <c r="M243" s="379">
        <f t="shared" si="52"/>
        <v>7.5200000000000005</v>
      </c>
      <c r="N243" s="380" t="s">
        <v>760</v>
      </c>
      <c r="O243" s="381">
        <f t="shared" si="53"/>
        <v>30.080000000000002</v>
      </c>
      <c r="P243" s="192"/>
      <c r="Q243" s="417" t="e">
        <f t="shared" si="50"/>
        <v>#DIV/0!</v>
      </c>
      <c r="R243" s="413">
        <f>SVS!C$59</f>
        <v>0</v>
      </c>
      <c r="S243" s="418" t="e">
        <f t="shared" si="51"/>
        <v>#DIV/0!</v>
      </c>
      <c r="T243" s="419" t="e">
        <f t="shared" si="54"/>
        <v>#DIV/0!</v>
      </c>
      <c r="U243" s="420" t="e">
        <f t="shared" si="55"/>
        <v>#DIV/0!</v>
      </c>
    </row>
    <row r="244" spans="1:21">
      <c r="A244" s="374">
        <v>237</v>
      </c>
      <c r="B244" s="374">
        <v>307</v>
      </c>
      <c r="C244" s="374" t="s">
        <v>523</v>
      </c>
      <c r="D244" s="374" t="s">
        <v>69</v>
      </c>
      <c r="E244" s="374"/>
      <c r="F244" s="375" t="s">
        <v>83</v>
      </c>
      <c r="G244" s="376" t="s">
        <v>732</v>
      </c>
      <c r="H244" s="387"/>
      <c r="I244" s="377" t="s">
        <v>735</v>
      </c>
      <c r="J244" s="378">
        <v>2.85</v>
      </c>
      <c r="K244" s="378">
        <v>2.35</v>
      </c>
      <c r="L244" s="377">
        <v>1</v>
      </c>
      <c r="M244" s="379">
        <f t="shared" si="52"/>
        <v>6.6975000000000007</v>
      </c>
      <c r="N244" s="380" t="s">
        <v>760</v>
      </c>
      <c r="O244" s="381">
        <f t="shared" si="53"/>
        <v>26.790000000000003</v>
      </c>
      <c r="P244" s="192"/>
      <c r="Q244" s="417" t="e">
        <f t="shared" si="50"/>
        <v>#DIV/0!</v>
      </c>
      <c r="R244" s="413">
        <f>SVS!C$59</f>
        <v>0</v>
      </c>
      <c r="S244" s="418" t="e">
        <f t="shared" si="51"/>
        <v>#DIV/0!</v>
      </c>
      <c r="T244" s="419" t="e">
        <f t="shared" si="54"/>
        <v>#DIV/0!</v>
      </c>
      <c r="U244" s="420" t="e">
        <f t="shared" si="55"/>
        <v>#DIV/0!</v>
      </c>
    </row>
    <row r="245" spans="1:21">
      <c r="A245" s="374">
        <v>238</v>
      </c>
      <c r="B245" s="374">
        <v>307</v>
      </c>
      <c r="C245" s="374" t="s">
        <v>523</v>
      </c>
      <c r="D245" s="374" t="s">
        <v>69</v>
      </c>
      <c r="E245" s="374" t="s">
        <v>589</v>
      </c>
      <c r="F245" s="375" t="s">
        <v>523</v>
      </c>
      <c r="G245" s="376" t="s">
        <v>732</v>
      </c>
      <c r="H245" s="387"/>
      <c r="I245" s="377" t="s">
        <v>735</v>
      </c>
      <c r="J245" s="378">
        <v>3.2</v>
      </c>
      <c r="K245" s="378">
        <v>1.4</v>
      </c>
      <c r="L245" s="377">
        <v>1</v>
      </c>
      <c r="M245" s="379">
        <f t="shared" si="52"/>
        <v>4.4799999999999995</v>
      </c>
      <c r="N245" s="380" t="s">
        <v>760</v>
      </c>
      <c r="O245" s="381">
        <f t="shared" si="53"/>
        <v>17.919999999999998</v>
      </c>
      <c r="P245" s="192"/>
      <c r="Q245" s="417" t="e">
        <f t="shared" si="50"/>
        <v>#DIV/0!</v>
      </c>
      <c r="R245" s="413">
        <f>SVS!C$59</f>
        <v>0</v>
      </c>
      <c r="S245" s="418" t="e">
        <f t="shared" si="51"/>
        <v>#DIV/0!</v>
      </c>
      <c r="T245" s="419" t="e">
        <f t="shared" si="54"/>
        <v>#DIV/0!</v>
      </c>
      <c r="U245" s="420" t="e">
        <f t="shared" si="55"/>
        <v>#DIV/0!</v>
      </c>
    </row>
    <row r="246" spans="1:21">
      <c r="A246" s="374">
        <v>239</v>
      </c>
      <c r="B246" s="374">
        <v>307</v>
      </c>
      <c r="C246" s="374" t="s">
        <v>523</v>
      </c>
      <c r="D246" s="374" t="s">
        <v>69</v>
      </c>
      <c r="E246" s="374" t="s">
        <v>590</v>
      </c>
      <c r="F246" s="375" t="s">
        <v>523</v>
      </c>
      <c r="G246" s="376" t="s">
        <v>732</v>
      </c>
      <c r="H246" s="387"/>
      <c r="I246" s="377" t="s">
        <v>733</v>
      </c>
      <c r="J246" s="378">
        <v>2.6</v>
      </c>
      <c r="K246" s="378">
        <v>1.4</v>
      </c>
      <c r="L246" s="377">
        <v>1</v>
      </c>
      <c r="M246" s="379">
        <f t="shared" si="52"/>
        <v>3.6399999999999997</v>
      </c>
      <c r="N246" s="380" t="s">
        <v>760</v>
      </c>
      <c r="O246" s="381">
        <f t="shared" si="53"/>
        <v>14.559999999999999</v>
      </c>
      <c r="P246" s="192"/>
      <c r="Q246" s="417" t="e">
        <f t="shared" si="50"/>
        <v>#DIV/0!</v>
      </c>
      <c r="R246" s="413">
        <f>SVS!C$59</f>
        <v>0</v>
      </c>
      <c r="S246" s="418" t="e">
        <f t="shared" si="51"/>
        <v>#DIV/0!</v>
      </c>
      <c r="T246" s="419" t="e">
        <f t="shared" si="54"/>
        <v>#DIV/0!</v>
      </c>
      <c r="U246" s="420" t="e">
        <f t="shared" si="55"/>
        <v>#DIV/0!</v>
      </c>
    </row>
    <row r="247" spans="1:21">
      <c r="A247" s="374">
        <v>240</v>
      </c>
      <c r="B247" s="374">
        <v>307</v>
      </c>
      <c r="C247" s="374" t="s">
        <v>523</v>
      </c>
      <c r="D247" s="374" t="s">
        <v>69</v>
      </c>
      <c r="E247" s="374" t="s">
        <v>590</v>
      </c>
      <c r="F247" s="375" t="s">
        <v>523</v>
      </c>
      <c r="G247" s="376" t="s">
        <v>732</v>
      </c>
      <c r="H247" s="387"/>
      <c r="I247" s="377" t="s">
        <v>735</v>
      </c>
      <c r="J247" s="378">
        <v>3.2</v>
      </c>
      <c r="K247" s="378">
        <v>1.4</v>
      </c>
      <c r="L247" s="377">
        <v>1</v>
      </c>
      <c r="M247" s="379">
        <f t="shared" si="52"/>
        <v>4.4799999999999995</v>
      </c>
      <c r="N247" s="380" t="s">
        <v>760</v>
      </c>
      <c r="O247" s="381">
        <f t="shared" si="53"/>
        <v>17.919999999999998</v>
      </c>
      <c r="P247" s="192"/>
      <c r="Q247" s="417" t="e">
        <f t="shared" si="50"/>
        <v>#DIV/0!</v>
      </c>
      <c r="R247" s="413">
        <f>SVS!C$59</f>
        <v>0</v>
      </c>
      <c r="S247" s="418" t="e">
        <f t="shared" si="51"/>
        <v>#DIV/0!</v>
      </c>
      <c r="T247" s="419" t="e">
        <f t="shared" si="54"/>
        <v>#DIV/0!</v>
      </c>
      <c r="U247" s="420" t="e">
        <f t="shared" si="55"/>
        <v>#DIV/0!</v>
      </c>
    </row>
    <row r="248" spans="1:21">
      <c r="A248" s="374">
        <v>241</v>
      </c>
      <c r="B248" s="374">
        <v>307</v>
      </c>
      <c r="C248" s="374" t="s">
        <v>523</v>
      </c>
      <c r="D248" s="374" t="s">
        <v>69</v>
      </c>
      <c r="E248" s="374" t="s">
        <v>591</v>
      </c>
      <c r="F248" s="375" t="s">
        <v>523</v>
      </c>
      <c r="G248" s="376" t="s">
        <v>732</v>
      </c>
      <c r="H248" s="387"/>
      <c r="I248" s="377" t="s">
        <v>733</v>
      </c>
      <c r="J248" s="378">
        <v>2.6</v>
      </c>
      <c r="K248" s="378">
        <v>1.4</v>
      </c>
      <c r="L248" s="377">
        <v>1</v>
      </c>
      <c r="M248" s="379">
        <f t="shared" si="52"/>
        <v>3.6399999999999997</v>
      </c>
      <c r="N248" s="380" t="s">
        <v>760</v>
      </c>
      <c r="O248" s="381">
        <f t="shared" si="53"/>
        <v>14.559999999999999</v>
      </c>
      <c r="P248" s="192"/>
      <c r="Q248" s="417" t="e">
        <f t="shared" si="50"/>
        <v>#DIV/0!</v>
      </c>
      <c r="R248" s="413">
        <f>SVS!C$59</f>
        <v>0</v>
      </c>
      <c r="S248" s="418" t="e">
        <f t="shared" si="51"/>
        <v>#DIV/0!</v>
      </c>
      <c r="T248" s="419" t="e">
        <f t="shared" si="54"/>
        <v>#DIV/0!</v>
      </c>
      <c r="U248" s="420" t="e">
        <f t="shared" si="55"/>
        <v>#DIV/0!</v>
      </c>
    </row>
    <row r="249" spans="1:21">
      <c r="A249" s="374">
        <v>242</v>
      </c>
      <c r="B249" s="374">
        <v>307</v>
      </c>
      <c r="C249" s="374" t="s">
        <v>523</v>
      </c>
      <c r="D249" s="374" t="s">
        <v>69</v>
      </c>
      <c r="E249" s="374" t="s">
        <v>591</v>
      </c>
      <c r="F249" s="375" t="s">
        <v>523</v>
      </c>
      <c r="G249" s="376" t="s">
        <v>732</v>
      </c>
      <c r="H249" s="387"/>
      <c r="I249" s="377" t="s">
        <v>735</v>
      </c>
      <c r="J249" s="378">
        <v>3.2</v>
      </c>
      <c r="K249" s="378">
        <v>1.4</v>
      </c>
      <c r="L249" s="377">
        <v>1</v>
      </c>
      <c r="M249" s="379">
        <f t="shared" si="52"/>
        <v>4.4799999999999995</v>
      </c>
      <c r="N249" s="380" t="s">
        <v>760</v>
      </c>
      <c r="O249" s="381">
        <f t="shared" si="53"/>
        <v>17.919999999999998</v>
      </c>
      <c r="P249" s="192"/>
      <c r="Q249" s="417" t="e">
        <f t="shared" si="50"/>
        <v>#DIV/0!</v>
      </c>
      <c r="R249" s="413">
        <f>SVS!C$59</f>
        <v>0</v>
      </c>
      <c r="S249" s="418" t="e">
        <f t="shared" si="51"/>
        <v>#DIV/0!</v>
      </c>
      <c r="T249" s="419" t="e">
        <f t="shared" si="54"/>
        <v>#DIV/0!</v>
      </c>
      <c r="U249" s="420" t="e">
        <f t="shared" si="55"/>
        <v>#DIV/0!</v>
      </c>
    </row>
    <row r="250" spans="1:21">
      <c r="A250" s="374">
        <v>243</v>
      </c>
      <c r="B250" s="374">
        <v>307</v>
      </c>
      <c r="C250" s="374" t="s">
        <v>523</v>
      </c>
      <c r="D250" s="374" t="s">
        <v>69</v>
      </c>
      <c r="E250" s="374" t="s">
        <v>592</v>
      </c>
      <c r="F250" s="375" t="s">
        <v>523</v>
      </c>
      <c r="G250" s="376" t="s">
        <v>732</v>
      </c>
      <c r="H250" s="387"/>
      <c r="I250" s="377" t="s">
        <v>733</v>
      </c>
      <c r="J250" s="378">
        <v>2.1</v>
      </c>
      <c r="K250" s="378">
        <v>1.35</v>
      </c>
      <c r="L250" s="377">
        <v>1</v>
      </c>
      <c r="M250" s="379">
        <f t="shared" si="52"/>
        <v>2.8350000000000004</v>
      </c>
      <c r="N250" s="380" t="s">
        <v>760</v>
      </c>
      <c r="O250" s="381">
        <f t="shared" si="53"/>
        <v>11.340000000000002</v>
      </c>
      <c r="P250" s="192"/>
      <c r="Q250" s="417" t="e">
        <f t="shared" si="50"/>
        <v>#DIV/0!</v>
      </c>
      <c r="R250" s="413">
        <f>SVS!C$59</f>
        <v>0</v>
      </c>
      <c r="S250" s="418" t="e">
        <f t="shared" si="51"/>
        <v>#DIV/0!</v>
      </c>
      <c r="T250" s="419" t="e">
        <f t="shared" si="54"/>
        <v>#DIV/0!</v>
      </c>
      <c r="U250" s="420" t="e">
        <f t="shared" si="55"/>
        <v>#DIV/0!</v>
      </c>
    </row>
    <row r="251" spans="1:21">
      <c r="A251" s="374">
        <v>244</v>
      </c>
      <c r="B251" s="374">
        <v>307</v>
      </c>
      <c r="C251" s="374" t="s">
        <v>523</v>
      </c>
      <c r="D251" s="374" t="s">
        <v>69</v>
      </c>
      <c r="E251" s="374" t="s">
        <v>593</v>
      </c>
      <c r="F251" s="375" t="s">
        <v>523</v>
      </c>
      <c r="G251" s="376" t="s">
        <v>732</v>
      </c>
      <c r="H251" s="387"/>
      <c r="I251" s="377" t="s">
        <v>733</v>
      </c>
      <c r="J251" s="378">
        <v>2.6</v>
      </c>
      <c r="K251" s="378">
        <v>1.4</v>
      </c>
      <c r="L251" s="377">
        <v>2</v>
      </c>
      <c r="M251" s="379">
        <f t="shared" si="52"/>
        <v>7.2799999999999994</v>
      </c>
      <c r="N251" s="380" t="s">
        <v>760</v>
      </c>
      <c r="O251" s="381">
        <f t="shared" si="53"/>
        <v>29.119999999999997</v>
      </c>
      <c r="P251" s="192"/>
      <c r="Q251" s="417" t="e">
        <f t="shared" si="50"/>
        <v>#DIV/0!</v>
      </c>
      <c r="R251" s="413">
        <f>SVS!C$59</f>
        <v>0</v>
      </c>
      <c r="S251" s="418" t="e">
        <f t="shared" si="51"/>
        <v>#DIV/0!</v>
      </c>
      <c r="T251" s="419" t="e">
        <f t="shared" si="54"/>
        <v>#DIV/0!</v>
      </c>
      <c r="U251" s="420" t="e">
        <f t="shared" si="55"/>
        <v>#DIV/0!</v>
      </c>
    </row>
    <row r="252" spans="1:21">
      <c r="A252" s="374">
        <v>245</v>
      </c>
      <c r="B252" s="374">
        <v>307</v>
      </c>
      <c r="C252" s="374" t="s">
        <v>523</v>
      </c>
      <c r="D252" s="374" t="s">
        <v>69</v>
      </c>
      <c r="E252" s="374" t="s">
        <v>593</v>
      </c>
      <c r="F252" s="375" t="s">
        <v>523</v>
      </c>
      <c r="G252" s="376" t="s">
        <v>732</v>
      </c>
      <c r="H252" s="387"/>
      <c r="I252" s="377" t="s">
        <v>735</v>
      </c>
      <c r="J252" s="378">
        <v>3.2</v>
      </c>
      <c r="K252" s="378">
        <v>1.4</v>
      </c>
      <c r="L252" s="377">
        <v>1</v>
      </c>
      <c r="M252" s="379">
        <f t="shared" si="52"/>
        <v>4.4799999999999995</v>
      </c>
      <c r="N252" s="380" t="s">
        <v>760</v>
      </c>
      <c r="O252" s="381">
        <f t="shared" si="53"/>
        <v>17.919999999999998</v>
      </c>
      <c r="P252" s="192"/>
      <c r="Q252" s="417" t="e">
        <f t="shared" si="50"/>
        <v>#DIV/0!</v>
      </c>
      <c r="R252" s="413">
        <f>SVS!C$59</f>
        <v>0</v>
      </c>
      <c r="S252" s="418" t="e">
        <f t="shared" si="51"/>
        <v>#DIV/0!</v>
      </c>
      <c r="T252" s="419" t="e">
        <f t="shared" si="54"/>
        <v>#DIV/0!</v>
      </c>
      <c r="U252" s="420" t="e">
        <f t="shared" si="55"/>
        <v>#DIV/0!</v>
      </c>
    </row>
    <row r="253" spans="1:21">
      <c r="A253" s="374">
        <v>246</v>
      </c>
      <c r="B253" s="374">
        <v>307</v>
      </c>
      <c r="C253" s="374" t="s">
        <v>523</v>
      </c>
      <c r="D253" s="374" t="s">
        <v>524</v>
      </c>
      <c r="E253" s="374"/>
      <c r="F253" s="375" t="s">
        <v>594</v>
      </c>
      <c r="G253" s="376" t="s">
        <v>734</v>
      </c>
      <c r="H253" s="387"/>
      <c r="I253" s="377" t="s">
        <v>735</v>
      </c>
      <c r="J253" s="378">
        <v>2.5499999999999998</v>
      </c>
      <c r="K253" s="378">
        <v>1.75</v>
      </c>
      <c r="L253" s="377">
        <v>1</v>
      </c>
      <c r="M253" s="379">
        <f t="shared" si="52"/>
        <v>4.4624999999999995</v>
      </c>
      <c r="N253" s="380" t="s">
        <v>760</v>
      </c>
      <c r="O253" s="381">
        <f t="shared" si="53"/>
        <v>17.849999999999998</v>
      </c>
      <c r="P253" s="192"/>
      <c r="Q253" s="417" t="e">
        <f t="shared" si="50"/>
        <v>#DIV/0!</v>
      </c>
      <c r="R253" s="413">
        <f>SVS!C$59</f>
        <v>0</v>
      </c>
      <c r="S253" s="418" t="e">
        <f t="shared" si="51"/>
        <v>#DIV/0!</v>
      </c>
      <c r="T253" s="419" t="e">
        <f t="shared" si="54"/>
        <v>#DIV/0!</v>
      </c>
      <c r="U253" s="420" t="e">
        <f t="shared" si="55"/>
        <v>#DIV/0!</v>
      </c>
    </row>
    <row r="254" spans="1:21">
      <c r="A254" s="374">
        <v>247</v>
      </c>
      <c r="B254" s="374">
        <v>307</v>
      </c>
      <c r="C254" s="374" t="s">
        <v>523</v>
      </c>
      <c r="D254" s="374" t="s">
        <v>524</v>
      </c>
      <c r="E254" s="374"/>
      <c r="F254" s="375" t="s">
        <v>594</v>
      </c>
      <c r="G254" s="376" t="s">
        <v>732</v>
      </c>
      <c r="H254" s="387"/>
      <c r="I254" s="377" t="s">
        <v>733</v>
      </c>
      <c r="J254" s="378">
        <v>2.1</v>
      </c>
      <c r="K254" s="378">
        <v>1.35</v>
      </c>
      <c r="L254" s="377">
        <v>3</v>
      </c>
      <c r="M254" s="379">
        <f t="shared" si="52"/>
        <v>8.5050000000000008</v>
      </c>
      <c r="N254" s="380" t="s">
        <v>760</v>
      </c>
      <c r="O254" s="381">
        <f t="shared" si="53"/>
        <v>34.020000000000003</v>
      </c>
      <c r="P254" s="192"/>
      <c r="Q254" s="417" t="e">
        <f t="shared" si="50"/>
        <v>#DIV/0!</v>
      </c>
      <c r="R254" s="413">
        <f>SVS!C$59</f>
        <v>0</v>
      </c>
      <c r="S254" s="418" t="e">
        <f t="shared" si="51"/>
        <v>#DIV/0!</v>
      </c>
      <c r="T254" s="419" t="e">
        <f t="shared" si="54"/>
        <v>#DIV/0!</v>
      </c>
      <c r="U254" s="420" t="e">
        <f t="shared" si="55"/>
        <v>#DIV/0!</v>
      </c>
    </row>
    <row r="255" spans="1:21">
      <c r="A255" s="374">
        <v>248</v>
      </c>
      <c r="B255" s="374">
        <v>307</v>
      </c>
      <c r="C255" s="374" t="s">
        <v>523</v>
      </c>
      <c r="D255" s="374" t="s">
        <v>524</v>
      </c>
      <c r="E255" s="374"/>
      <c r="F255" s="375" t="s">
        <v>594</v>
      </c>
      <c r="G255" s="376" t="s">
        <v>734</v>
      </c>
      <c r="H255" s="387"/>
      <c r="I255" s="377" t="s">
        <v>736</v>
      </c>
      <c r="J255" s="378">
        <v>1.8</v>
      </c>
      <c r="K255" s="378">
        <v>1.75</v>
      </c>
      <c r="L255" s="377">
        <v>2</v>
      </c>
      <c r="M255" s="379">
        <f t="shared" si="52"/>
        <v>6.3</v>
      </c>
      <c r="N255" s="380" t="s">
        <v>760</v>
      </c>
      <c r="O255" s="381">
        <f t="shared" si="53"/>
        <v>25.2</v>
      </c>
      <c r="P255" s="192"/>
      <c r="Q255" s="417" t="e">
        <f t="shared" si="50"/>
        <v>#DIV/0!</v>
      </c>
      <c r="R255" s="413">
        <f>SVS!C$59</f>
        <v>0</v>
      </c>
      <c r="S255" s="418" t="e">
        <f t="shared" si="51"/>
        <v>#DIV/0!</v>
      </c>
      <c r="T255" s="419" t="e">
        <f t="shared" si="54"/>
        <v>#DIV/0!</v>
      </c>
      <c r="U255" s="420" t="e">
        <f t="shared" si="55"/>
        <v>#DIV/0!</v>
      </c>
    </row>
    <row r="256" spans="1:21">
      <c r="A256" s="374">
        <v>249</v>
      </c>
      <c r="B256" s="374">
        <v>307</v>
      </c>
      <c r="C256" s="374" t="s">
        <v>523</v>
      </c>
      <c r="D256" s="374" t="s">
        <v>530</v>
      </c>
      <c r="E256" s="374"/>
      <c r="F256" s="375" t="s">
        <v>595</v>
      </c>
      <c r="G256" s="376" t="s">
        <v>732</v>
      </c>
      <c r="H256" s="387"/>
      <c r="I256" s="377" t="s">
        <v>745</v>
      </c>
      <c r="J256" s="378">
        <v>1.05</v>
      </c>
      <c r="K256" s="378">
        <v>2.25</v>
      </c>
      <c r="L256" s="377">
        <v>1</v>
      </c>
      <c r="M256" s="379">
        <f t="shared" si="52"/>
        <v>2.3625000000000003</v>
      </c>
      <c r="N256" s="380" t="s">
        <v>760</v>
      </c>
      <c r="O256" s="381">
        <f t="shared" si="53"/>
        <v>9.4500000000000011</v>
      </c>
      <c r="P256" s="192"/>
      <c r="Q256" s="417" t="e">
        <f t="shared" si="50"/>
        <v>#DIV/0!</v>
      </c>
      <c r="R256" s="413">
        <f>SVS!C$59</f>
        <v>0</v>
      </c>
      <c r="S256" s="418" t="e">
        <f t="shared" si="51"/>
        <v>#DIV/0!</v>
      </c>
      <c r="T256" s="419" t="e">
        <f t="shared" si="54"/>
        <v>#DIV/0!</v>
      </c>
      <c r="U256" s="420" t="e">
        <f t="shared" si="55"/>
        <v>#DIV/0!</v>
      </c>
    </row>
    <row r="257" spans="1:21">
      <c r="A257" s="374">
        <v>250</v>
      </c>
      <c r="B257" s="374">
        <v>307</v>
      </c>
      <c r="C257" s="374" t="s">
        <v>523</v>
      </c>
      <c r="D257" s="374" t="s">
        <v>530</v>
      </c>
      <c r="E257" s="374"/>
      <c r="F257" s="375" t="s">
        <v>595</v>
      </c>
      <c r="G257" s="376" t="s">
        <v>734</v>
      </c>
      <c r="H257" s="387"/>
      <c r="I257" s="377" t="s">
        <v>736</v>
      </c>
      <c r="J257" s="378">
        <v>1.4</v>
      </c>
      <c r="K257" s="378">
        <v>1.6</v>
      </c>
      <c r="L257" s="377">
        <v>1</v>
      </c>
      <c r="M257" s="379">
        <f t="shared" si="52"/>
        <v>2.2399999999999998</v>
      </c>
      <c r="N257" s="380" t="s">
        <v>760</v>
      </c>
      <c r="O257" s="381">
        <f t="shared" si="53"/>
        <v>8.9599999999999991</v>
      </c>
      <c r="P257" s="192"/>
      <c r="Q257" s="417" t="e">
        <f t="shared" si="50"/>
        <v>#DIV/0!</v>
      </c>
      <c r="R257" s="413">
        <f>SVS!C$59</f>
        <v>0</v>
      </c>
      <c r="S257" s="418" t="e">
        <f t="shared" si="51"/>
        <v>#DIV/0!</v>
      </c>
      <c r="T257" s="419" t="e">
        <f t="shared" si="54"/>
        <v>#DIV/0!</v>
      </c>
      <c r="U257" s="420" t="e">
        <f t="shared" si="55"/>
        <v>#DIV/0!</v>
      </c>
    </row>
    <row r="258" spans="1:21">
      <c r="A258" s="374">
        <v>251</v>
      </c>
      <c r="B258" s="374">
        <v>307</v>
      </c>
      <c r="C258" s="374" t="s">
        <v>523</v>
      </c>
      <c r="D258" s="374" t="s">
        <v>530</v>
      </c>
      <c r="E258" s="374"/>
      <c r="F258" s="375" t="s">
        <v>595</v>
      </c>
      <c r="G258" s="376" t="s">
        <v>734</v>
      </c>
      <c r="H258" s="387"/>
      <c r="I258" s="377" t="s">
        <v>735</v>
      </c>
      <c r="J258" s="378">
        <v>2.5499999999999998</v>
      </c>
      <c r="K258" s="378">
        <v>1.75</v>
      </c>
      <c r="L258" s="377">
        <v>1</v>
      </c>
      <c r="M258" s="379">
        <f t="shared" si="52"/>
        <v>4.4624999999999995</v>
      </c>
      <c r="N258" s="380" t="s">
        <v>760</v>
      </c>
      <c r="O258" s="381">
        <f t="shared" si="53"/>
        <v>17.849999999999998</v>
      </c>
      <c r="P258" s="192"/>
      <c r="Q258" s="417" t="e">
        <f t="shared" si="50"/>
        <v>#DIV/0!</v>
      </c>
      <c r="R258" s="413">
        <f>SVS!C$59</f>
        <v>0</v>
      </c>
      <c r="S258" s="418" t="e">
        <f t="shared" si="51"/>
        <v>#DIV/0!</v>
      </c>
      <c r="T258" s="419" t="e">
        <f t="shared" si="54"/>
        <v>#DIV/0!</v>
      </c>
      <c r="U258" s="420" t="e">
        <f t="shared" si="55"/>
        <v>#DIV/0!</v>
      </c>
    </row>
    <row r="259" spans="1:21">
      <c r="A259" s="374">
        <v>252</v>
      </c>
      <c r="B259" s="374">
        <v>307</v>
      </c>
      <c r="C259" s="374" t="s">
        <v>523</v>
      </c>
      <c r="D259" s="374" t="s">
        <v>69</v>
      </c>
      <c r="E259" s="374" t="s">
        <v>596</v>
      </c>
      <c r="F259" s="375" t="s">
        <v>523</v>
      </c>
      <c r="G259" s="376" t="s">
        <v>732</v>
      </c>
      <c r="H259" s="387"/>
      <c r="I259" s="377" t="s">
        <v>733</v>
      </c>
      <c r="J259" s="378">
        <v>2.6</v>
      </c>
      <c r="K259" s="378">
        <v>1.4</v>
      </c>
      <c r="L259" s="377">
        <v>1</v>
      </c>
      <c r="M259" s="379">
        <f t="shared" si="52"/>
        <v>3.6399999999999997</v>
      </c>
      <c r="N259" s="380" t="s">
        <v>760</v>
      </c>
      <c r="O259" s="381">
        <f t="shared" si="53"/>
        <v>14.559999999999999</v>
      </c>
      <c r="P259" s="192"/>
      <c r="Q259" s="417" t="e">
        <f t="shared" si="50"/>
        <v>#DIV/0!</v>
      </c>
      <c r="R259" s="413">
        <f>SVS!C$59</f>
        <v>0</v>
      </c>
      <c r="S259" s="418" t="e">
        <f t="shared" si="51"/>
        <v>#DIV/0!</v>
      </c>
      <c r="T259" s="419" t="e">
        <f t="shared" si="54"/>
        <v>#DIV/0!</v>
      </c>
      <c r="U259" s="420" t="e">
        <f t="shared" si="55"/>
        <v>#DIV/0!</v>
      </c>
    </row>
    <row r="260" spans="1:21">
      <c r="A260" s="374">
        <v>253</v>
      </c>
      <c r="B260" s="374">
        <v>307</v>
      </c>
      <c r="C260" s="374" t="s">
        <v>523</v>
      </c>
      <c r="D260" s="374" t="s">
        <v>69</v>
      </c>
      <c r="E260" s="374" t="s">
        <v>596</v>
      </c>
      <c r="F260" s="375" t="s">
        <v>523</v>
      </c>
      <c r="G260" s="376" t="s">
        <v>732</v>
      </c>
      <c r="H260" s="387"/>
      <c r="I260" s="377" t="s">
        <v>735</v>
      </c>
      <c r="J260" s="378">
        <v>3.2</v>
      </c>
      <c r="K260" s="378">
        <v>1.4</v>
      </c>
      <c r="L260" s="377">
        <v>1</v>
      </c>
      <c r="M260" s="379">
        <f t="shared" si="52"/>
        <v>4.4799999999999995</v>
      </c>
      <c r="N260" s="380" t="s">
        <v>760</v>
      </c>
      <c r="O260" s="381">
        <f t="shared" si="53"/>
        <v>17.919999999999998</v>
      </c>
      <c r="P260" s="192"/>
      <c r="Q260" s="417" t="e">
        <f t="shared" si="50"/>
        <v>#DIV/0!</v>
      </c>
      <c r="R260" s="413">
        <f>SVS!C$59</f>
        <v>0</v>
      </c>
      <c r="S260" s="418" t="e">
        <f t="shared" si="51"/>
        <v>#DIV/0!</v>
      </c>
      <c r="T260" s="419" t="e">
        <f t="shared" si="54"/>
        <v>#DIV/0!</v>
      </c>
      <c r="U260" s="420" t="e">
        <f t="shared" si="55"/>
        <v>#DIV/0!</v>
      </c>
    </row>
    <row r="261" spans="1:21">
      <c r="A261" s="374">
        <v>254</v>
      </c>
      <c r="B261" s="374">
        <v>307</v>
      </c>
      <c r="C261" s="374" t="s">
        <v>523</v>
      </c>
      <c r="D261" s="374" t="s">
        <v>69</v>
      </c>
      <c r="E261" s="374" t="s">
        <v>597</v>
      </c>
      <c r="F261" s="375" t="s">
        <v>523</v>
      </c>
      <c r="G261" s="376" t="s">
        <v>732</v>
      </c>
      <c r="H261" s="387"/>
      <c r="I261" s="377" t="s">
        <v>733</v>
      </c>
      <c r="J261" s="378">
        <v>2.6</v>
      </c>
      <c r="K261" s="378">
        <v>1.4</v>
      </c>
      <c r="L261" s="377">
        <v>1</v>
      </c>
      <c r="M261" s="379">
        <f t="shared" si="52"/>
        <v>3.6399999999999997</v>
      </c>
      <c r="N261" s="380" t="s">
        <v>760</v>
      </c>
      <c r="O261" s="381">
        <f t="shared" si="53"/>
        <v>14.559999999999999</v>
      </c>
      <c r="P261" s="192"/>
      <c r="Q261" s="417" t="e">
        <f t="shared" si="50"/>
        <v>#DIV/0!</v>
      </c>
      <c r="R261" s="413">
        <f>SVS!C$59</f>
        <v>0</v>
      </c>
      <c r="S261" s="418" t="e">
        <f t="shared" si="51"/>
        <v>#DIV/0!</v>
      </c>
      <c r="T261" s="419" t="e">
        <f t="shared" si="54"/>
        <v>#DIV/0!</v>
      </c>
      <c r="U261" s="420" t="e">
        <f t="shared" si="55"/>
        <v>#DIV/0!</v>
      </c>
    </row>
    <row r="262" spans="1:21">
      <c r="A262" s="374">
        <v>255</v>
      </c>
      <c r="B262" s="374">
        <v>307</v>
      </c>
      <c r="C262" s="374" t="s">
        <v>523</v>
      </c>
      <c r="D262" s="374" t="s">
        <v>69</v>
      </c>
      <c r="E262" s="374" t="s">
        <v>597</v>
      </c>
      <c r="F262" s="375" t="s">
        <v>523</v>
      </c>
      <c r="G262" s="376" t="s">
        <v>732</v>
      </c>
      <c r="H262" s="387"/>
      <c r="I262" s="377" t="s">
        <v>735</v>
      </c>
      <c r="J262" s="378">
        <v>3.2</v>
      </c>
      <c r="K262" s="378">
        <v>1.4</v>
      </c>
      <c r="L262" s="377">
        <v>1</v>
      </c>
      <c r="M262" s="379">
        <f t="shared" si="52"/>
        <v>4.4799999999999995</v>
      </c>
      <c r="N262" s="380" t="s">
        <v>760</v>
      </c>
      <c r="O262" s="381">
        <f t="shared" si="53"/>
        <v>17.919999999999998</v>
      </c>
      <c r="P262" s="192"/>
      <c r="Q262" s="417" t="e">
        <f t="shared" si="50"/>
        <v>#DIV/0!</v>
      </c>
      <c r="R262" s="413">
        <f>SVS!C$59</f>
        <v>0</v>
      </c>
      <c r="S262" s="418" t="e">
        <f t="shared" si="51"/>
        <v>#DIV/0!</v>
      </c>
      <c r="T262" s="419" t="e">
        <f t="shared" si="54"/>
        <v>#DIV/0!</v>
      </c>
      <c r="U262" s="420" t="e">
        <f t="shared" si="55"/>
        <v>#DIV/0!</v>
      </c>
    </row>
    <row r="263" spans="1:21">
      <c r="A263" s="374">
        <v>256</v>
      </c>
      <c r="B263" s="374">
        <v>307</v>
      </c>
      <c r="C263" s="374" t="s">
        <v>523</v>
      </c>
      <c r="D263" s="374" t="s">
        <v>69</v>
      </c>
      <c r="E263" s="374"/>
      <c r="F263" s="375" t="s">
        <v>535</v>
      </c>
      <c r="G263" s="376" t="s">
        <v>732</v>
      </c>
      <c r="H263" s="387"/>
      <c r="I263" s="377" t="s">
        <v>735</v>
      </c>
      <c r="J263" s="378">
        <v>3.2</v>
      </c>
      <c r="K263" s="378">
        <v>1.4</v>
      </c>
      <c r="L263" s="377">
        <v>1</v>
      </c>
      <c r="M263" s="379">
        <f t="shared" si="52"/>
        <v>4.4799999999999995</v>
      </c>
      <c r="N263" s="380" t="s">
        <v>760</v>
      </c>
      <c r="O263" s="381">
        <f t="shared" si="53"/>
        <v>17.919999999999998</v>
      </c>
      <c r="P263" s="192"/>
      <c r="Q263" s="417" t="e">
        <f t="shared" si="50"/>
        <v>#DIV/0!</v>
      </c>
      <c r="R263" s="413">
        <f>SVS!C$59</f>
        <v>0</v>
      </c>
      <c r="S263" s="418" t="e">
        <f t="shared" si="51"/>
        <v>#DIV/0!</v>
      </c>
      <c r="T263" s="419" t="e">
        <f t="shared" si="54"/>
        <v>#DIV/0!</v>
      </c>
      <c r="U263" s="420" t="e">
        <f t="shared" si="55"/>
        <v>#DIV/0!</v>
      </c>
    </row>
    <row r="264" spans="1:21">
      <c r="A264" s="374">
        <v>257</v>
      </c>
      <c r="B264" s="374">
        <v>307</v>
      </c>
      <c r="C264" s="374" t="s">
        <v>523</v>
      </c>
      <c r="D264" s="374" t="s">
        <v>69</v>
      </c>
      <c r="E264" s="374" t="s">
        <v>598</v>
      </c>
      <c r="F264" s="375" t="s">
        <v>523</v>
      </c>
      <c r="G264" s="376" t="s">
        <v>732</v>
      </c>
      <c r="H264" s="387"/>
      <c r="I264" s="377" t="s">
        <v>733</v>
      </c>
      <c r="J264" s="378">
        <v>2.6</v>
      </c>
      <c r="K264" s="378">
        <v>1.4</v>
      </c>
      <c r="L264" s="377">
        <v>1</v>
      </c>
      <c r="M264" s="379">
        <f t="shared" si="52"/>
        <v>3.6399999999999997</v>
      </c>
      <c r="N264" s="380" t="s">
        <v>760</v>
      </c>
      <c r="O264" s="381">
        <f t="shared" si="53"/>
        <v>14.559999999999999</v>
      </c>
      <c r="P264" s="192"/>
      <c r="Q264" s="417" t="e">
        <f t="shared" si="50"/>
        <v>#DIV/0!</v>
      </c>
      <c r="R264" s="413">
        <f>SVS!C$59</f>
        <v>0</v>
      </c>
      <c r="S264" s="418" t="e">
        <f t="shared" si="51"/>
        <v>#DIV/0!</v>
      </c>
      <c r="T264" s="419" t="e">
        <f t="shared" si="54"/>
        <v>#DIV/0!</v>
      </c>
      <c r="U264" s="420" t="e">
        <f t="shared" si="55"/>
        <v>#DIV/0!</v>
      </c>
    </row>
    <row r="265" spans="1:21">
      <c r="A265" s="374">
        <v>258</v>
      </c>
      <c r="B265" s="374">
        <v>307</v>
      </c>
      <c r="C265" s="374" t="s">
        <v>523</v>
      </c>
      <c r="D265" s="374" t="s">
        <v>69</v>
      </c>
      <c r="E265" s="374" t="s">
        <v>598</v>
      </c>
      <c r="F265" s="375" t="s">
        <v>523</v>
      </c>
      <c r="G265" s="376" t="s">
        <v>732</v>
      </c>
      <c r="H265" s="387"/>
      <c r="I265" s="377" t="s">
        <v>735</v>
      </c>
      <c r="J265" s="378">
        <v>3.2</v>
      </c>
      <c r="K265" s="378">
        <v>1.4</v>
      </c>
      <c r="L265" s="377">
        <v>1</v>
      </c>
      <c r="M265" s="379">
        <f t="shared" si="52"/>
        <v>4.4799999999999995</v>
      </c>
      <c r="N265" s="380" t="s">
        <v>760</v>
      </c>
      <c r="O265" s="381">
        <f t="shared" si="53"/>
        <v>17.919999999999998</v>
      </c>
      <c r="P265" s="192"/>
      <c r="Q265" s="417" t="e">
        <f t="shared" ref="Q265:Q328" si="56">O265/P265</f>
        <v>#DIV/0!</v>
      </c>
      <c r="R265" s="413">
        <f>SVS!C$59</f>
        <v>0</v>
      </c>
      <c r="S265" s="418" t="e">
        <f t="shared" ref="S265:S328" si="57">Q265*R265</f>
        <v>#DIV/0!</v>
      </c>
      <c r="T265" s="419" t="e">
        <f t="shared" si="54"/>
        <v>#DIV/0!</v>
      </c>
      <c r="U265" s="420" t="e">
        <f t="shared" si="55"/>
        <v>#DIV/0!</v>
      </c>
    </row>
    <row r="266" spans="1:21">
      <c r="A266" s="374">
        <v>259</v>
      </c>
      <c r="B266" s="374">
        <v>307</v>
      </c>
      <c r="C266" s="374" t="s">
        <v>523</v>
      </c>
      <c r="D266" s="374" t="s">
        <v>69</v>
      </c>
      <c r="E266" s="374" t="s">
        <v>599</v>
      </c>
      <c r="F266" s="375" t="s">
        <v>523</v>
      </c>
      <c r="G266" s="376" t="s">
        <v>732</v>
      </c>
      <c r="H266" s="387"/>
      <c r="I266" s="377" t="s">
        <v>733</v>
      </c>
      <c r="J266" s="378">
        <v>2.1</v>
      </c>
      <c r="K266" s="378">
        <v>1.35</v>
      </c>
      <c r="L266" s="377">
        <v>1</v>
      </c>
      <c r="M266" s="379">
        <f t="shared" si="52"/>
        <v>2.8350000000000004</v>
      </c>
      <c r="N266" s="380" t="s">
        <v>760</v>
      </c>
      <c r="O266" s="381">
        <f t="shared" si="53"/>
        <v>11.340000000000002</v>
      </c>
      <c r="P266" s="192"/>
      <c r="Q266" s="417" t="e">
        <f t="shared" si="56"/>
        <v>#DIV/0!</v>
      </c>
      <c r="R266" s="413">
        <f>SVS!C$59</f>
        <v>0</v>
      </c>
      <c r="S266" s="418" t="e">
        <f t="shared" si="57"/>
        <v>#DIV/0!</v>
      </c>
      <c r="T266" s="419" t="e">
        <f t="shared" si="54"/>
        <v>#DIV/0!</v>
      </c>
      <c r="U266" s="420" t="e">
        <f t="shared" si="55"/>
        <v>#DIV/0!</v>
      </c>
    </row>
    <row r="267" spans="1:21">
      <c r="A267" s="374">
        <v>260</v>
      </c>
      <c r="B267" s="374">
        <v>307</v>
      </c>
      <c r="C267" s="374" t="s">
        <v>523</v>
      </c>
      <c r="D267" s="374" t="s">
        <v>69</v>
      </c>
      <c r="E267" s="374"/>
      <c r="F267" s="375" t="s">
        <v>588</v>
      </c>
      <c r="G267" s="376" t="s">
        <v>732</v>
      </c>
      <c r="H267" s="387"/>
      <c r="I267" s="377" t="s">
        <v>739</v>
      </c>
      <c r="J267" s="378">
        <v>0.8</v>
      </c>
      <c r="K267" s="378">
        <v>1.85</v>
      </c>
      <c r="L267" s="377">
        <v>1</v>
      </c>
      <c r="M267" s="379">
        <f t="shared" si="52"/>
        <v>1.4800000000000002</v>
      </c>
      <c r="N267" s="380" t="s">
        <v>760</v>
      </c>
      <c r="O267" s="381">
        <f t="shared" si="53"/>
        <v>5.9200000000000008</v>
      </c>
      <c r="P267" s="192"/>
      <c r="Q267" s="417" t="e">
        <f t="shared" si="56"/>
        <v>#DIV/0!</v>
      </c>
      <c r="R267" s="413">
        <f>SVS!C$59</f>
        <v>0</v>
      </c>
      <c r="S267" s="418" t="e">
        <f t="shared" si="57"/>
        <v>#DIV/0!</v>
      </c>
      <c r="T267" s="419" t="e">
        <f t="shared" si="54"/>
        <v>#DIV/0!</v>
      </c>
      <c r="U267" s="420" t="e">
        <f t="shared" si="55"/>
        <v>#DIV/0!</v>
      </c>
    </row>
    <row r="268" spans="1:21">
      <c r="A268" s="374">
        <v>261</v>
      </c>
      <c r="B268" s="374">
        <v>307</v>
      </c>
      <c r="C268" s="374" t="s">
        <v>523</v>
      </c>
      <c r="D268" s="374" t="s">
        <v>69</v>
      </c>
      <c r="E268" s="374"/>
      <c r="F268" s="375" t="s">
        <v>588</v>
      </c>
      <c r="G268" s="376" t="s">
        <v>734</v>
      </c>
      <c r="H268" s="387"/>
      <c r="I268" s="377" t="s">
        <v>735</v>
      </c>
      <c r="J268" s="378">
        <v>3.2</v>
      </c>
      <c r="K268" s="378">
        <v>3.6</v>
      </c>
      <c r="L268" s="377">
        <v>1</v>
      </c>
      <c r="M268" s="379">
        <f t="shared" si="52"/>
        <v>11.520000000000001</v>
      </c>
      <c r="N268" s="380" t="s">
        <v>760</v>
      </c>
      <c r="O268" s="381">
        <f t="shared" si="53"/>
        <v>46.080000000000005</v>
      </c>
      <c r="P268" s="192"/>
      <c r="Q268" s="417" t="e">
        <f t="shared" si="56"/>
        <v>#DIV/0!</v>
      </c>
      <c r="R268" s="413">
        <f>SVS!C$59</f>
        <v>0</v>
      </c>
      <c r="S268" s="418" t="e">
        <f t="shared" si="57"/>
        <v>#DIV/0!</v>
      </c>
      <c r="T268" s="419" t="e">
        <f t="shared" si="54"/>
        <v>#DIV/0!</v>
      </c>
      <c r="U268" s="420" t="e">
        <f t="shared" si="55"/>
        <v>#DIV/0!</v>
      </c>
    </row>
    <row r="269" spans="1:21">
      <c r="A269" s="374">
        <v>262</v>
      </c>
      <c r="B269" s="374">
        <v>307</v>
      </c>
      <c r="C269" s="374" t="s">
        <v>523</v>
      </c>
      <c r="D269" s="374" t="s">
        <v>530</v>
      </c>
      <c r="E269" s="374"/>
      <c r="F269" s="375" t="s">
        <v>108</v>
      </c>
      <c r="G269" s="376" t="s">
        <v>732</v>
      </c>
      <c r="H269" s="387"/>
      <c r="I269" s="377" t="s">
        <v>733</v>
      </c>
      <c r="J269" s="378">
        <v>2.1</v>
      </c>
      <c r="K269" s="378">
        <v>1.35</v>
      </c>
      <c r="L269" s="377">
        <v>1</v>
      </c>
      <c r="M269" s="379">
        <f t="shared" si="52"/>
        <v>2.8350000000000004</v>
      </c>
      <c r="N269" s="380" t="s">
        <v>760</v>
      </c>
      <c r="O269" s="381">
        <f t="shared" si="53"/>
        <v>11.340000000000002</v>
      </c>
      <c r="P269" s="192"/>
      <c r="Q269" s="417" t="e">
        <f t="shared" si="56"/>
        <v>#DIV/0!</v>
      </c>
      <c r="R269" s="413">
        <f>SVS!C$59</f>
        <v>0</v>
      </c>
      <c r="S269" s="418" t="e">
        <f t="shared" si="57"/>
        <v>#DIV/0!</v>
      </c>
      <c r="T269" s="419" t="e">
        <f t="shared" si="54"/>
        <v>#DIV/0!</v>
      </c>
      <c r="U269" s="420" t="e">
        <f t="shared" si="55"/>
        <v>#DIV/0!</v>
      </c>
    </row>
    <row r="270" spans="1:21">
      <c r="A270" s="374">
        <v>263</v>
      </c>
      <c r="B270" s="374">
        <v>307</v>
      </c>
      <c r="C270" s="374" t="s">
        <v>523</v>
      </c>
      <c r="D270" s="374" t="s">
        <v>69</v>
      </c>
      <c r="E270" s="374" t="s">
        <v>600</v>
      </c>
      <c r="F270" s="375" t="s">
        <v>523</v>
      </c>
      <c r="G270" s="376" t="s">
        <v>732</v>
      </c>
      <c r="H270" s="387"/>
      <c r="I270" s="377" t="s">
        <v>733</v>
      </c>
      <c r="J270" s="378">
        <v>2.1</v>
      </c>
      <c r="K270" s="378">
        <v>1.35</v>
      </c>
      <c r="L270" s="377">
        <v>3</v>
      </c>
      <c r="M270" s="379">
        <f t="shared" si="52"/>
        <v>8.5050000000000008</v>
      </c>
      <c r="N270" s="380" t="s">
        <v>760</v>
      </c>
      <c r="O270" s="381">
        <f t="shared" si="53"/>
        <v>34.020000000000003</v>
      </c>
      <c r="P270" s="192"/>
      <c r="Q270" s="417" t="e">
        <f t="shared" si="56"/>
        <v>#DIV/0!</v>
      </c>
      <c r="R270" s="413">
        <f>SVS!C$59</f>
        <v>0</v>
      </c>
      <c r="S270" s="418" t="e">
        <f t="shared" si="57"/>
        <v>#DIV/0!</v>
      </c>
      <c r="T270" s="419" t="e">
        <f t="shared" si="54"/>
        <v>#DIV/0!</v>
      </c>
      <c r="U270" s="420" t="e">
        <f t="shared" si="55"/>
        <v>#DIV/0!</v>
      </c>
    </row>
    <row r="271" spans="1:21">
      <c r="A271" s="374">
        <v>264</v>
      </c>
      <c r="B271" s="374">
        <v>307</v>
      </c>
      <c r="C271" s="374" t="s">
        <v>523</v>
      </c>
      <c r="D271" s="374" t="s">
        <v>69</v>
      </c>
      <c r="E271" s="374" t="s">
        <v>601</v>
      </c>
      <c r="F271" s="375" t="s">
        <v>523</v>
      </c>
      <c r="G271" s="376" t="s">
        <v>732</v>
      </c>
      <c r="H271" s="387"/>
      <c r="I271" s="377" t="s">
        <v>733</v>
      </c>
      <c r="J271" s="378">
        <v>2.1</v>
      </c>
      <c r="K271" s="378">
        <v>1.35</v>
      </c>
      <c r="L271" s="377">
        <v>1</v>
      </c>
      <c r="M271" s="379">
        <f t="shared" si="52"/>
        <v>2.8350000000000004</v>
      </c>
      <c r="N271" s="380" t="s">
        <v>760</v>
      </c>
      <c r="O271" s="381">
        <f t="shared" si="53"/>
        <v>11.340000000000002</v>
      </c>
      <c r="P271" s="192"/>
      <c r="Q271" s="417" t="e">
        <f t="shared" si="56"/>
        <v>#DIV/0!</v>
      </c>
      <c r="R271" s="413">
        <f>SVS!C$59</f>
        <v>0</v>
      </c>
      <c r="S271" s="418" t="e">
        <f t="shared" si="57"/>
        <v>#DIV/0!</v>
      </c>
      <c r="T271" s="419" t="e">
        <f t="shared" si="54"/>
        <v>#DIV/0!</v>
      </c>
      <c r="U271" s="420" t="e">
        <f t="shared" si="55"/>
        <v>#DIV/0!</v>
      </c>
    </row>
    <row r="272" spans="1:21">
      <c r="A272" s="374">
        <v>265</v>
      </c>
      <c r="B272" s="374">
        <v>307</v>
      </c>
      <c r="C272" s="374" t="s">
        <v>523</v>
      </c>
      <c r="D272" s="374" t="s">
        <v>69</v>
      </c>
      <c r="E272" s="374"/>
      <c r="F272" s="375" t="s">
        <v>535</v>
      </c>
      <c r="G272" s="376" t="s">
        <v>732</v>
      </c>
      <c r="H272" s="387"/>
      <c r="I272" s="377" t="s">
        <v>733</v>
      </c>
      <c r="J272" s="378">
        <v>2.1</v>
      </c>
      <c r="K272" s="378">
        <v>1.35</v>
      </c>
      <c r="L272" s="377">
        <v>1</v>
      </c>
      <c r="M272" s="379">
        <f t="shared" si="52"/>
        <v>2.8350000000000004</v>
      </c>
      <c r="N272" s="380" t="s">
        <v>760</v>
      </c>
      <c r="O272" s="381">
        <f t="shared" si="53"/>
        <v>11.340000000000002</v>
      </c>
      <c r="P272" s="192"/>
      <c r="Q272" s="417" t="e">
        <f t="shared" si="56"/>
        <v>#DIV/0!</v>
      </c>
      <c r="R272" s="413">
        <f>SVS!C$59</f>
        <v>0</v>
      </c>
      <c r="S272" s="418" t="e">
        <f t="shared" si="57"/>
        <v>#DIV/0!</v>
      </c>
      <c r="T272" s="419" t="e">
        <f t="shared" si="54"/>
        <v>#DIV/0!</v>
      </c>
      <c r="U272" s="420" t="e">
        <f t="shared" si="55"/>
        <v>#DIV/0!</v>
      </c>
    </row>
    <row r="273" spans="1:21">
      <c r="A273" s="374">
        <v>266</v>
      </c>
      <c r="B273" s="374">
        <v>307</v>
      </c>
      <c r="C273" s="374" t="s">
        <v>523</v>
      </c>
      <c r="D273" s="374" t="s">
        <v>69</v>
      </c>
      <c r="E273" s="374"/>
      <c r="F273" s="375" t="s">
        <v>602</v>
      </c>
      <c r="G273" s="376" t="s">
        <v>732</v>
      </c>
      <c r="H273" s="387"/>
      <c r="I273" s="377" t="s">
        <v>733</v>
      </c>
      <c r="J273" s="378">
        <v>2.1</v>
      </c>
      <c r="K273" s="378">
        <v>1.35</v>
      </c>
      <c r="L273" s="377">
        <v>2</v>
      </c>
      <c r="M273" s="379">
        <f t="shared" si="52"/>
        <v>5.6700000000000008</v>
      </c>
      <c r="N273" s="380" t="s">
        <v>760</v>
      </c>
      <c r="O273" s="381">
        <f t="shared" si="53"/>
        <v>22.680000000000003</v>
      </c>
      <c r="P273" s="192"/>
      <c r="Q273" s="417" t="e">
        <f t="shared" si="56"/>
        <v>#DIV/0!</v>
      </c>
      <c r="R273" s="413">
        <f>SVS!C$59</f>
        <v>0</v>
      </c>
      <c r="S273" s="418" t="e">
        <f t="shared" si="57"/>
        <v>#DIV/0!</v>
      </c>
      <c r="T273" s="419" t="e">
        <f t="shared" si="54"/>
        <v>#DIV/0!</v>
      </c>
      <c r="U273" s="420" t="e">
        <f t="shared" si="55"/>
        <v>#DIV/0!</v>
      </c>
    </row>
    <row r="274" spans="1:21">
      <c r="A274" s="374">
        <v>267</v>
      </c>
      <c r="B274" s="374">
        <v>307</v>
      </c>
      <c r="C274" s="374" t="s">
        <v>523</v>
      </c>
      <c r="D274" s="374" t="s">
        <v>69</v>
      </c>
      <c r="E274" s="374">
        <v>8</v>
      </c>
      <c r="F274" s="375" t="s">
        <v>111</v>
      </c>
      <c r="G274" s="376" t="s">
        <v>732</v>
      </c>
      <c r="H274" s="387"/>
      <c r="I274" s="377" t="s">
        <v>733</v>
      </c>
      <c r="J274" s="378">
        <v>2.1</v>
      </c>
      <c r="K274" s="378">
        <v>1.35</v>
      </c>
      <c r="L274" s="377">
        <v>1</v>
      </c>
      <c r="M274" s="379">
        <f t="shared" si="52"/>
        <v>2.8350000000000004</v>
      </c>
      <c r="N274" s="380" t="s">
        <v>760</v>
      </c>
      <c r="O274" s="381">
        <f t="shared" si="53"/>
        <v>11.340000000000002</v>
      </c>
      <c r="P274" s="192"/>
      <c r="Q274" s="417" t="e">
        <f t="shared" si="56"/>
        <v>#DIV/0!</v>
      </c>
      <c r="R274" s="413">
        <f>SVS!C$59</f>
        <v>0</v>
      </c>
      <c r="S274" s="418" t="e">
        <f t="shared" si="57"/>
        <v>#DIV/0!</v>
      </c>
      <c r="T274" s="419" t="e">
        <f t="shared" si="54"/>
        <v>#DIV/0!</v>
      </c>
      <c r="U274" s="420" t="e">
        <f t="shared" si="55"/>
        <v>#DIV/0!</v>
      </c>
    </row>
    <row r="275" spans="1:21">
      <c r="A275" s="374">
        <v>268</v>
      </c>
      <c r="B275" s="374">
        <v>307</v>
      </c>
      <c r="C275" s="374" t="s">
        <v>523</v>
      </c>
      <c r="D275" s="374" t="s">
        <v>69</v>
      </c>
      <c r="E275" s="374" t="s">
        <v>603</v>
      </c>
      <c r="F275" s="375" t="s">
        <v>523</v>
      </c>
      <c r="G275" s="376" t="s">
        <v>732</v>
      </c>
      <c r="H275" s="387"/>
      <c r="I275" s="377" t="s">
        <v>733</v>
      </c>
      <c r="J275" s="378">
        <v>2.1</v>
      </c>
      <c r="K275" s="378">
        <v>1.35</v>
      </c>
      <c r="L275" s="377">
        <v>2</v>
      </c>
      <c r="M275" s="379">
        <f t="shared" si="52"/>
        <v>5.6700000000000008</v>
      </c>
      <c r="N275" s="380" t="s">
        <v>760</v>
      </c>
      <c r="O275" s="381">
        <f t="shared" si="53"/>
        <v>22.680000000000003</v>
      </c>
      <c r="P275" s="192"/>
      <c r="Q275" s="417" t="e">
        <f t="shared" si="56"/>
        <v>#DIV/0!</v>
      </c>
      <c r="R275" s="413">
        <f>SVS!C$59</f>
        <v>0</v>
      </c>
      <c r="S275" s="418" t="e">
        <f t="shared" si="57"/>
        <v>#DIV/0!</v>
      </c>
      <c r="T275" s="419" t="e">
        <f t="shared" si="54"/>
        <v>#DIV/0!</v>
      </c>
      <c r="U275" s="420" t="e">
        <f t="shared" si="55"/>
        <v>#DIV/0!</v>
      </c>
    </row>
    <row r="276" spans="1:21">
      <c r="A276" s="374">
        <v>269</v>
      </c>
      <c r="B276" s="374">
        <v>307</v>
      </c>
      <c r="C276" s="374" t="s">
        <v>523</v>
      </c>
      <c r="D276" s="374" t="s">
        <v>69</v>
      </c>
      <c r="E276" s="374"/>
      <c r="F276" s="375" t="s">
        <v>604</v>
      </c>
      <c r="G276" s="376" t="s">
        <v>732</v>
      </c>
      <c r="H276" s="387"/>
      <c r="I276" s="388" t="s">
        <v>746</v>
      </c>
      <c r="J276" s="389">
        <v>0.8</v>
      </c>
      <c r="K276" s="389">
        <v>0.8</v>
      </c>
      <c r="L276" s="377">
        <v>1</v>
      </c>
      <c r="M276" s="379">
        <f>J276*K276*L276*3.14/4</f>
        <v>0.50240000000000007</v>
      </c>
      <c r="N276" s="380" t="s">
        <v>760</v>
      </c>
      <c r="O276" s="381">
        <f t="shared" si="53"/>
        <v>2.0096000000000003</v>
      </c>
      <c r="P276" s="192"/>
      <c r="Q276" s="417" t="e">
        <f t="shared" si="56"/>
        <v>#DIV/0!</v>
      </c>
      <c r="R276" s="413">
        <f>SVS!C$59</f>
        <v>0</v>
      </c>
      <c r="S276" s="418" t="e">
        <f t="shared" si="57"/>
        <v>#DIV/0!</v>
      </c>
      <c r="T276" s="419" t="e">
        <f t="shared" si="54"/>
        <v>#DIV/0!</v>
      </c>
      <c r="U276" s="420" t="e">
        <f t="shared" si="55"/>
        <v>#DIV/0!</v>
      </c>
    </row>
    <row r="277" spans="1:21">
      <c r="A277" s="374">
        <v>270</v>
      </c>
      <c r="B277" s="374">
        <v>307</v>
      </c>
      <c r="C277" s="374" t="s">
        <v>523</v>
      </c>
      <c r="D277" s="374" t="s">
        <v>69</v>
      </c>
      <c r="E277" s="374" t="s">
        <v>605</v>
      </c>
      <c r="F277" s="375" t="s">
        <v>523</v>
      </c>
      <c r="G277" s="376" t="s">
        <v>732</v>
      </c>
      <c r="H277" s="387"/>
      <c r="I277" s="377" t="s">
        <v>733</v>
      </c>
      <c r="J277" s="378">
        <v>2.1</v>
      </c>
      <c r="K277" s="378">
        <v>1.35</v>
      </c>
      <c r="L277" s="377">
        <v>2</v>
      </c>
      <c r="M277" s="379">
        <f t="shared" ref="M277:M340" si="58">J277*K277*L277</f>
        <v>5.6700000000000008</v>
      </c>
      <c r="N277" s="380" t="s">
        <v>760</v>
      </c>
      <c r="O277" s="381">
        <f t="shared" si="53"/>
        <v>22.680000000000003</v>
      </c>
      <c r="P277" s="192"/>
      <c r="Q277" s="417" t="e">
        <f t="shared" si="56"/>
        <v>#DIV/0!</v>
      </c>
      <c r="R277" s="413">
        <f>SVS!C$59</f>
        <v>0</v>
      </c>
      <c r="S277" s="418" t="e">
        <f t="shared" si="57"/>
        <v>#DIV/0!</v>
      </c>
      <c r="T277" s="419" t="e">
        <f t="shared" si="54"/>
        <v>#DIV/0!</v>
      </c>
      <c r="U277" s="420" t="e">
        <f t="shared" si="55"/>
        <v>#DIV/0!</v>
      </c>
    </row>
    <row r="278" spans="1:21">
      <c r="A278" s="374">
        <v>271</v>
      </c>
      <c r="B278" s="374">
        <v>307</v>
      </c>
      <c r="C278" s="374" t="s">
        <v>523</v>
      </c>
      <c r="D278" s="374" t="s">
        <v>69</v>
      </c>
      <c r="E278" s="374">
        <v>7</v>
      </c>
      <c r="F278" s="375" t="s">
        <v>195</v>
      </c>
      <c r="G278" s="376" t="s">
        <v>732</v>
      </c>
      <c r="H278" s="387"/>
      <c r="I278" s="377" t="s">
        <v>733</v>
      </c>
      <c r="J278" s="378">
        <v>2.1</v>
      </c>
      <c r="K278" s="378">
        <v>1.35</v>
      </c>
      <c r="L278" s="377">
        <v>1</v>
      </c>
      <c r="M278" s="379">
        <f t="shared" si="58"/>
        <v>2.8350000000000004</v>
      </c>
      <c r="N278" s="380" t="s">
        <v>760</v>
      </c>
      <c r="O278" s="381">
        <f t="shared" si="53"/>
        <v>11.340000000000002</v>
      </c>
      <c r="P278" s="192"/>
      <c r="Q278" s="417" t="e">
        <f t="shared" si="56"/>
        <v>#DIV/0!</v>
      </c>
      <c r="R278" s="413">
        <f>SVS!C$59</f>
        <v>0</v>
      </c>
      <c r="S278" s="418" t="e">
        <f t="shared" si="57"/>
        <v>#DIV/0!</v>
      </c>
      <c r="T278" s="419" t="e">
        <f t="shared" si="54"/>
        <v>#DIV/0!</v>
      </c>
      <c r="U278" s="420" t="e">
        <f t="shared" si="55"/>
        <v>#DIV/0!</v>
      </c>
    </row>
    <row r="279" spans="1:21">
      <c r="A279" s="374">
        <v>272</v>
      </c>
      <c r="B279" s="374">
        <v>307</v>
      </c>
      <c r="C279" s="374" t="s">
        <v>523</v>
      </c>
      <c r="D279" s="374" t="s">
        <v>69</v>
      </c>
      <c r="E279" s="374" t="s">
        <v>606</v>
      </c>
      <c r="F279" s="375" t="s">
        <v>523</v>
      </c>
      <c r="G279" s="376" t="s">
        <v>732</v>
      </c>
      <c r="H279" s="387"/>
      <c r="I279" s="377" t="s">
        <v>733</v>
      </c>
      <c r="J279" s="378">
        <v>2.1</v>
      </c>
      <c r="K279" s="378">
        <v>1.35</v>
      </c>
      <c r="L279" s="377">
        <v>2</v>
      </c>
      <c r="M279" s="379">
        <f t="shared" si="58"/>
        <v>5.6700000000000008</v>
      </c>
      <c r="N279" s="380" t="s">
        <v>760</v>
      </c>
      <c r="O279" s="381">
        <f t="shared" si="53"/>
        <v>22.680000000000003</v>
      </c>
      <c r="P279" s="192"/>
      <c r="Q279" s="417" t="e">
        <f t="shared" si="56"/>
        <v>#DIV/0!</v>
      </c>
      <c r="R279" s="413">
        <f>SVS!C$59</f>
        <v>0</v>
      </c>
      <c r="S279" s="418" t="e">
        <f t="shared" si="57"/>
        <v>#DIV/0!</v>
      </c>
      <c r="T279" s="419" t="e">
        <f t="shared" si="54"/>
        <v>#DIV/0!</v>
      </c>
      <c r="U279" s="420" t="e">
        <f t="shared" si="55"/>
        <v>#DIV/0!</v>
      </c>
    </row>
    <row r="280" spans="1:21">
      <c r="A280" s="374">
        <v>273</v>
      </c>
      <c r="B280" s="374">
        <v>307</v>
      </c>
      <c r="C280" s="374" t="s">
        <v>523</v>
      </c>
      <c r="D280" s="374" t="s">
        <v>69</v>
      </c>
      <c r="E280" s="374" t="s">
        <v>607</v>
      </c>
      <c r="F280" s="375" t="s">
        <v>523</v>
      </c>
      <c r="G280" s="376" t="s">
        <v>732</v>
      </c>
      <c r="H280" s="387"/>
      <c r="I280" s="377" t="s">
        <v>733</v>
      </c>
      <c r="J280" s="378">
        <v>2.1</v>
      </c>
      <c r="K280" s="378">
        <v>1.35</v>
      </c>
      <c r="L280" s="377">
        <v>3</v>
      </c>
      <c r="M280" s="379">
        <f t="shared" si="58"/>
        <v>8.5050000000000008</v>
      </c>
      <c r="N280" s="380" t="s">
        <v>760</v>
      </c>
      <c r="O280" s="381">
        <f t="shared" si="53"/>
        <v>34.020000000000003</v>
      </c>
      <c r="P280" s="192"/>
      <c r="Q280" s="417" t="e">
        <f t="shared" si="56"/>
        <v>#DIV/0!</v>
      </c>
      <c r="R280" s="413">
        <f>SVS!C$59</f>
        <v>0</v>
      </c>
      <c r="S280" s="418" t="e">
        <f t="shared" si="57"/>
        <v>#DIV/0!</v>
      </c>
      <c r="T280" s="419" t="e">
        <f t="shared" si="54"/>
        <v>#DIV/0!</v>
      </c>
      <c r="U280" s="420" t="e">
        <f t="shared" si="55"/>
        <v>#DIV/0!</v>
      </c>
    </row>
    <row r="281" spans="1:21">
      <c r="A281" s="374">
        <v>274</v>
      </c>
      <c r="B281" s="374">
        <v>307</v>
      </c>
      <c r="C281" s="374" t="s">
        <v>523</v>
      </c>
      <c r="D281" s="374" t="s">
        <v>69</v>
      </c>
      <c r="E281" s="374"/>
      <c r="F281" s="375" t="s">
        <v>535</v>
      </c>
      <c r="G281" s="376" t="s">
        <v>732</v>
      </c>
      <c r="H281" s="387"/>
      <c r="I281" s="377" t="s">
        <v>733</v>
      </c>
      <c r="J281" s="378">
        <v>2.1</v>
      </c>
      <c r="K281" s="378">
        <v>1.35</v>
      </c>
      <c r="L281" s="377">
        <v>1</v>
      </c>
      <c r="M281" s="379">
        <f t="shared" si="58"/>
        <v>2.8350000000000004</v>
      </c>
      <c r="N281" s="380" t="s">
        <v>760</v>
      </c>
      <c r="O281" s="381">
        <f t="shared" si="53"/>
        <v>11.340000000000002</v>
      </c>
      <c r="P281" s="192"/>
      <c r="Q281" s="417" t="e">
        <f t="shared" si="56"/>
        <v>#DIV/0!</v>
      </c>
      <c r="R281" s="413">
        <f>SVS!C$59</f>
        <v>0</v>
      </c>
      <c r="S281" s="418" t="e">
        <f t="shared" si="57"/>
        <v>#DIV/0!</v>
      </c>
      <c r="T281" s="419" t="e">
        <f t="shared" si="54"/>
        <v>#DIV/0!</v>
      </c>
      <c r="U281" s="420" t="e">
        <f t="shared" si="55"/>
        <v>#DIV/0!</v>
      </c>
    </row>
    <row r="282" spans="1:21">
      <c r="A282" s="374">
        <v>275</v>
      </c>
      <c r="B282" s="374">
        <v>307</v>
      </c>
      <c r="C282" s="374" t="s">
        <v>523</v>
      </c>
      <c r="D282" s="374" t="s">
        <v>524</v>
      </c>
      <c r="E282" s="374"/>
      <c r="F282" s="375" t="s">
        <v>608</v>
      </c>
      <c r="G282" s="376" t="s">
        <v>732</v>
      </c>
      <c r="H282" s="387"/>
      <c r="I282" s="377" t="s">
        <v>733</v>
      </c>
      <c r="J282" s="378">
        <v>2.1</v>
      </c>
      <c r="K282" s="378">
        <v>1.35</v>
      </c>
      <c r="L282" s="377">
        <v>4</v>
      </c>
      <c r="M282" s="379">
        <f t="shared" si="58"/>
        <v>11.340000000000002</v>
      </c>
      <c r="N282" s="380" t="s">
        <v>760</v>
      </c>
      <c r="O282" s="381">
        <f t="shared" si="53"/>
        <v>45.360000000000007</v>
      </c>
      <c r="P282" s="192"/>
      <c r="Q282" s="417" t="e">
        <f t="shared" si="56"/>
        <v>#DIV/0!</v>
      </c>
      <c r="R282" s="413">
        <f>SVS!C$59</f>
        <v>0</v>
      </c>
      <c r="S282" s="418" t="e">
        <f t="shared" si="57"/>
        <v>#DIV/0!</v>
      </c>
      <c r="T282" s="419" t="e">
        <f t="shared" si="54"/>
        <v>#DIV/0!</v>
      </c>
      <c r="U282" s="420" t="e">
        <f t="shared" si="55"/>
        <v>#DIV/0!</v>
      </c>
    </row>
    <row r="283" spans="1:21">
      <c r="A283" s="374">
        <v>276</v>
      </c>
      <c r="B283" s="374">
        <v>307</v>
      </c>
      <c r="C283" s="374" t="s">
        <v>523</v>
      </c>
      <c r="D283" s="374" t="s">
        <v>524</v>
      </c>
      <c r="E283" s="374"/>
      <c r="F283" s="375" t="s">
        <v>608</v>
      </c>
      <c r="G283" s="376" t="s">
        <v>734</v>
      </c>
      <c r="H283" s="387"/>
      <c r="I283" s="377" t="s">
        <v>735</v>
      </c>
      <c r="J283" s="378">
        <v>2.15</v>
      </c>
      <c r="K283" s="378">
        <v>1</v>
      </c>
      <c r="L283" s="377">
        <v>1</v>
      </c>
      <c r="M283" s="379">
        <f t="shared" si="58"/>
        <v>2.15</v>
      </c>
      <c r="N283" s="380" t="s">
        <v>760</v>
      </c>
      <c r="O283" s="381">
        <f t="shared" si="53"/>
        <v>8.6</v>
      </c>
      <c r="P283" s="192"/>
      <c r="Q283" s="417" t="e">
        <f t="shared" si="56"/>
        <v>#DIV/0!</v>
      </c>
      <c r="R283" s="413">
        <f>SVS!C$59</f>
        <v>0</v>
      </c>
      <c r="S283" s="418" t="e">
        <f t="shared" si="57"/>
        <v>#DIV/0!</v>
      </c>
      <c r="T283" s="419" t="e">
        <f t="shared" si="54"/>
        <v>#DIV/0!</v>
      </c>
      <c r="U283" s="420" t="e">
        <f t="shared" si="55"/>
        <v>#DIV/0!</v>
      </c>
    </row>
    <row r="284" spans="1:21">
      <c r="A284" s="374">
        <v>277</v>
      </c>
      <c r="B284" s="374">
        <v>307</v>
      </c>
      <c r="C284" s="374" t="s">
        <v>523</v>
      </c>
      <c r="D284" s="374" t="s">
        <v>524</v>
      </c>
      <c r="E284" s="374"/>
      <c r="F284" s="375" t="s">
        <v>83</v>
      </c>
      <c r="G284" s="376" t="s">
        <v>732</v>
      </c>
      <c r="H284" s="387"/>
      <c r="I284" s="377" t="s">
        <v>733</v>
      </c>
      <c r="J284" s="378">
        <v>1.6</v>
      </c>
      <c r="K284" s="378">
        <v>2.35</v>
      </c>
      <c r="L284" s="377">
        <v>2</v>
      </c>
      <c r="M284" s="379">
        <f t="shared" si="58"/>
        <v>7.5200000000000005</v>
      </c>
      <c r="N284" s="380" t="s">
        <v>760</v>
      </c>
      <c r="O284" s="381">
        <f t="shared" si="53"/>
        <v>30.080000000000002</v>
      </c>
      <c r="P284" s="192"/>
      <c r="Q284" s="417" t="e">
        <f t="shared" si="56"/>
        <v>#DIV/0!</v>
      </c>
      <c r="R284" s="413">
        <f>SVS!C$59</f>
        <v>0</v>
      </c>
      <c r="S284" s="418" t="e">
        <f t="shared" si="57"/>
        <v>#DIV/0!</v>
      </c>
      <c r="T284" s="419" t="e">
        <f t="shared" si="54"/>
        <v>#DIV/0!</v>
      </c>
      <c r="U284" s="420" t="e">
        <f t="shared" si="55"/>
        <v>#DIV/0!</v>
      </c>
    </row>
    <row r="285" spans="1:21">
      <c r="A285" s="374">
        <v>278</v>
      </c>
      <c r="B285" s="374">
        <v>307</v>
      </c>
      <c r="C285" s="374" t="s">
        <v>523</v>
      </c>
      <c r="D285" s="374" t="s">
        <v>524</v>
      </c>
      <c r="E285" s="374"/>
      <c r="F285" s="375" t="s">
        <v>83</v>
      </c>
      <c r="G285" s="376" t="s">
        <v>732</v>
      </c>
      <c r="H285" s="387"/>
      <c r="I285" s="377" t="s">
        <v>747</v>
      </c>
      <c r="J285" s="378">
        <v>2.1</v>
      </c>
      <c r="K285" s="378">
        <v>1.9</v>
      </c>
      <c r="L285" s="377">
        <v>1</v>
      </c>
      <c r="M285" s="379">
        <f t="shared" si="58"/>
        <v>3.9899999999999998</v>
      </c>
      <c r="N285" s="380" t="s">
        <v>760</v>
      </c>
      <c r="O285" s="381">
        <f t="shared" si="53"/>
        <v>15.959999999999999</v>
      </c>
      <c r="P285" s="192"/>
      <c r="Q285" s="417" t="e">
        <f t="shared" si="56"/>
        <v>#DIV/0!</v>
      </c>
      <c r="R285" s="413">
        <f>SVS!C$59</f>
        <v>0</v>
      </c>
      <c r="S285" s="418" t="e">
        <f t="shared" si="57"/>
        <v>#DIV/0!</v>
      </c>
      <c r="T285" s="419" t="e">
        <f t="shared" si="54"/>
        <v>#DIV/0!</v>
      </c>
      <c r="U285" s="420" t="e">
        <f t="shared" si="55"/>
        <v>#DIV/0!</v>
      </c>
    </row>
    <row r="286" spans="1:21">
      <c r="A286" s="374">
        <v>279</v>
      </c>
      <c r="B286" s="374">
        <v>307</v>
      </c>
      <c r="C286" s="374" t="s">
        <v>523</v>
      </c>
      <c r="D286" s="374" t="s">
        <v>524</v>
      </c>
      <c r="E286" s="374" t="s">
        <v>609</v>
      </c>
      <c r="F286" s="375" t="s">
        <v>523</v>
      </c>
      <c r="G286" s="376" t="s">
        <v>732</v>
      </c>
      <c r="H286" s="387"/>
      <c r="I286" s="377" t="s">
        <v>733</v>
      </c>
      <c r="J286" s="378">
        <v>2.1</v>
      </c>
      <c r="K286" s="378">
        <v>1.35</v>
      </c>
      <c r="L286" s="377">
        <v>1</v>
      </c>
      <c r="M286" s="379">
        <f t="shared" si="58"/>
        <v>2.8350000000000004</v>
      </c>
      <c r="N286" s="380" t="s">
        <v>760</v>
      </c>
      <c r="O286" s="381">
        <f t="shared" si="53"/>
        <v>11.340000000000002</v>
      </c>
      <c r="P286" s="192"/>
      <c r="Q286" s="417" t="e">
        <f t="shared" si="56"/>
        <v>#DIV/0!</v>
      </c>
      <c r="R286" s="413">
        <f>SVS!C$59</f>
        <v>0</v>
      </c>
      <c r="S286" s="418" t="e">
        <f t="shared" si="57"/>
        <v>#DIV/0!</v>
      </c>
      <c r="T286" s="419" t="e">
        <f t="shared" si="54"/>
        <v>#DIV/0!</v>
      </c>
      <c r="U286" s="420" t="e">
        <f t="shared" si="55"/>
        <v>#DIV/0!</v>
      </c>
    </row>
    <row r="287" spans="1:21">
      <c r="A287" s="374">
        <v>280</v>
      </c>
      <c r="B287" s="374">
        <v>307</v>
      </c>
      <c r="C287" s="374" t="s">
        <v>523</v>
      </c>
      <c r="D287" s="374" t="s">
        <v>524</v>
      </c>
      <c r="E287" s="374" t="s">
        <v>610</v>
      </c>
      <c r="F287" s="375" t="s">
        <v>523</v>
      </c>
      <c r="G287" s="376" t="s">
        <v>732</v>
      </c>
      <c r="H287" s="387"/>
      <c r="I287" s="377" t="s">
        <v>733</v>
      </c>
      <c r="J287" s="378">
        <v>2.6</v>
      </c>
      <c r="K287" s="378">
        <v>1.4</v>
      </c>
      <c r="L287" s="377">
        <v>1</v>
      </c>
      <c r="M287" s="379">
        <f t="shared" si="58"/>
        <v>3.6399999999999997</v>
      </c>
      <c r="N287" s="380" t="s">
        <v>760</v>
      </c>
      <c r="O287" s="381">
        <f t="shared" si="53"/>
        <v>14.559999999999999</v>
      </c>
      <c r="P287" s="192"/>
      <c r="Q287" s="417" t="e">
        <f t="shared" si="56"/>
        <v>#DIV/0!</v>
      </c>
      <c r="R287" s="413">
        <f>SVS!C$59</f>
        <v>0</v>
      </c>
      <c r="S287" s="418" t="e">
        <f t="shared" si="57"/>
        <v>#DIV/0!</v>
      </c>
      <c r="T287" s="419" t="e">
        <f t="shared" si="54"/>
        <v>#DIV/0!</v>
      </c>
      <c r="U287" s="420" t="e">
        <f t="shared" si="55"/>
        <v>#DIV/0!</v>
      </c>
    </row>
    <row r="288" spans="1:21">
      <c r="A288" s="374">
        <v>281</v>
      </c>
      <c r="B288" s="374">
        <v>307</v>
      </c>
      <c r="C288" s="374" t="s">
        <v>523</v>
      </c>
      <c r="D288" s="374" t="s">
        <v>524</v>
      </c>
      <c r="E288" s="374" t="s">
        <v>610</v>
      </c>
      <c r="F288" s="375" t="s">
        <v>523</v>
      </c>
      <c r="G288" s="376" t="s">
        <v>732</v>
      </c>
      <c r="H288" s="387"/>
      <c r="I288" s="377" t="s">
        <v>735</v>
      </c>
      <c r="J288" s="378">
        <v>3.2</v>
      </c>
      <c r="K288" s="378">
        <v>1.4</v>
      </c>
      <c r="L288" s="377">
        <v>1</v>
      </c>
      <c r="M288" s="379">
        <f t="shared" si="58"/>
        <v>4.4799999999999995</v>
      </c>
      <c r="N288" s="380" t="s">
        <v>760</v>
      </c>
      <c r="O288" s="381">
        <f t="shared" si="53"/>
        <v>17.919999999999998</v>
      </c>
      <c r="P288" s="192"/>
      <c r="Q288" s="417" t="e">
        <f t="shared" si="56"/>
        <v>#DIV/0!</v>
      </c>
      <c r="R288" s="413">
        <f>SVS!C$59</f>
        <v>0</v>
      </c>
      <c r="S288" s="418" t="e">
        <f t="shared" si="57"/>
        <v>#DIV/0!</v>
      </c>
      <c r="T288" s="419" t="e">
        <f t="shared" si="54"/>
        <v>#DIV/0!</v>
      </c>
      <c r="U288" s="420" t="e">
        <f t="shared" si="55"/>
        <v>#DIV/0!</v>
      </c>
    </row>
    <row r="289" spans="1:21">
      <c r="A289" s="374">
        <v>282</v>
      </c>
      <c r="B289" s="374">
        <v>307</v>
      </c>
      <c r="C289" s="374" t="s">
        <v>523</v>
      </c>
      <c r="D289" s="374" t="s">
        <v>524</v>
      </c>
      <c r="E289" s="374" t="s">
        <v>611</v>
      </c>
      <c r="F289" s="375" t="s">
        <v>523</v>
      </c>
      <c r="G289" s="376" t="s">
        <v>732</v>
      </c>
      <c r="H289" s="387"/>
      <c r="I289" s="377" t="s">
        <v>733</v>
      </c>
      <c r="J289" s="378">
        <v>2.6</v>
      </c>
      <c r="K289" s="378">
        <v>1.4</v>
      </c>
      <c r="L289" s="377">
        <v>1</v>
      </c>
      <c r="M289" s="379">
        <f t="shared" si="58"/>
        <v>3.6399999999999997</v>
      </c>
      <c r="N289" s="380" t="s">
        <v>760</v>
      </c>
      <c r="O289" s="381">
        <f t="shared" si="53"/>
        <v>14.559999999999999</v>
      </c>
      <c r="P289" s="192"/>
      <c r="Q289" s="417" t="e">
        <f t="shared" si="56"/>
        <v>#DIV/0!</v>
      </c>
      <c r="R289" s="413">
        <f>SVS!C$59</f>
        <v>0</v>
      </c>
      <c r="S289" s="418" t="e">
        <f t="shared" si="57"/>
        <v>#DIV/0!</v>
      </c>
      <c r="T289" s="419" t="e">
        <f t="shared" si="54"/>
        <v>#DIV/0!</v>
      </c>
      <c r="U289" s="420" t="e">
        <f t="shared" si="55"/>
        <v>#DIV/0!</v>
      </c>
    </row>
    <row r="290" spans="1:21">
      <c r="A290" s="374">
        <v>283</v>
      </c>
      <c r="B290" s="374">
        <v>307</v>
      </c>
      <c r="C290" s="374" t="s">
        <v>523</v>
      </c>
      <c r="D290" s="374" t="s">
        <v>524</v>
      </c>
      <c r="E290" s="374" t="s">
        <v>611</v>
      </c>
      <c r="F290" s="375" t="s">
        <v>523</v>
      </c>
      <c r="G290" s="376" t="s">
        <v>732</v>
      </c>
      <c r="H290" s="387"/>
      <c r="I290" s="377" t="s">
        <v>735</v>
      </c>
      <c r="J290" s="378">
        <v>3.2</v>
      </c>
      <c r="K290" s="378">
        <v>1.4</v>
      </c>
      <c r="L290" s="377">
        <v>1</v>
      </c>
      <c r="M290" s="379">
        <f t="shared" si="58"/>
        <v>4.4799999999999995</v>
      </c>
      <c r="N290" s="380" t="s">
        <v>760</v>
      </c>
      <c r="O290" s="381">
        <f t="shared" si="53"/>
        <v>17.919999999999998</v>
      </c>
      <c r="P290" s="192"/>
      <c r="Q290" s="417" t="e">
        <f t="shared" si="56"/>
        <v>#DIV/0!</v>
      </c>
      <c r="R290" s="413">
        <f>SVS!C$59</f>
        <v>0</v>
      </c>
      <c r="S290" s="418" t="e">
        <f t="shared" si="57"/>
        <v>#DIV/0!</v>
      </c>
      <c r="T290" s="419" t="e">
        <f t="shared" si="54"/>
        <v>#DIV/0!</v>
      </c>
      <c r="U290" s="420" t="e">
        <f t="shared" si="55"/>
        <v>#DIV/0!</v>
      </c>
    </row>
    <row r="291" spans="1:21">
      <c r="A291" s="374">
        <v>284</v>
      </c>
      <c r="B291" s="374">
        <v>307</v>
      </c>
      <c r="C291" s="374" t="s">
        <v>523</v>
      </c>
      <c r="D291" s="374" t="s">
        <v>524</v>
      </c>
      <c r="E291" s="374" t="s">
        <v>612</v>
      </c>
      <c r="F291" s="375" t="s">
        <v>523</v>
      </c>
      <c r="G291" s="376" t="s">
        <v>732</v>
      </c>
      <c r="H291" s="387"/>
      <c r="I291" s="377" t="s">
        <v>733</v>
      </c>
      <c r="J291" s="378">
        <v>2.6</v>
      </c>
      <c r="K291" s="378">
        <v>1.4</v>
      </c>
      <c r="L291" s="377">
        <v>1</v>
      </c>
      <c r="M291" s="379">
        <f t="shared" si="58"/>
        <v>3.6399999999999997</v>
      </c>
      <c r="N291" s="380" t="s">
        <v>760</v>
      </c>
      <c r="O291" s="381">
        <f t="shared" si="53"/>
        <v>14.559999999999999</v>
      </c>
      <c r="P291" s="192"/>
      <c r="Q291" s="417" t="e">
        <f t="shared" si="56"/>
        <v>#DIV/0!</v>
      </c>
      <c r="R291" s="413">
        <f>SVS!C$59</f>
        <v>0</v>
      </c>
      <c r="S291" s="418" t="e">
        <f t="shared" si="57"/>
        <v>#DIV/0!</v>
      </c>
      <c r="T291" s="419" t="e">
        <f t="shared" si="54"/>
        <v>#DIV/0!</v>
      </c>
      <c r="U291" s="420" t="e">
        <f t="shared" si="55"/>
        <v>#DIV/0!</v>
      </c>
    </row>
    <row r="292" spans="1:21">
      <c r="A292" s="374">
        <v>285</v>
      </c>
      <c r="B292" s="374">
        <v>307</v>
      </c>
      <c r="C292" s="374" t="s">
        <v>523</v>
      </c>
      <c r="D292" s="374" t="s">
        <v>524</v>
      </c>
      <c r="E292" s="374" t="s">
        <v>612</v>
      </c>
      <c r="F292" s="375" t="s">
        <v>523</v>
      </c>
      <c r="G292" s="376" t="s">
        <v>732</v>
      </c>
      <c r="H292" s="387"/>
      <c r="I292" s="377" t="s">
        <v>735</v>
      </c>
      <c r="J292" s="378">
        <v>3.2</v>
      </c>
      <c r="K292" s="378">
        <v>1.4</v>
      </c>
      <c r="L292" s="377">
        <v>1</v>
      </c>
      <c r="M292" s="379">
        <f t="shared" si="58"/>
        <v>4.4799999999999995</v>
      </c>
      <c r="N292" s="380" t="s">
        <v>760</v>
      </c>
      <c r="O292" s="381">
        <f t="shared" si="53"/>
        <v>17.919999999999998</v>
      </c>
      <c r="P292" s="192"/>
      <c r="Q292" s="417" t="e">
        <f t="shared" si="56"/>
        <v>#DIV/0!</v>
      </c>
      <c r="R292" s="413">
        <f>SVS!C$59</f>
        <v>0</v>
      </c>
      <c r="S292" s="418" t="e">
        <f t="shared" si="57"/>
        <v>#DIV/0!</v>
      </c>
      <c r="T292" s="419" t="e">
        <f t="shared" si="54"/>
        <v>#DIV/0!</v>
      </c>
      <c r="U292" s="420" t="e">
        <f t="shared" si="55"/>
        <v>#DIV/0!</v>
      </c>
    </row>
    <row r="293" spans="1:21">
      <c r="A293" s="374">
        <v>286</v>
      </c>
      <c r="B293" s="374">
        <v>307</v>
      </c>
      <c r="C293" s="374" t="s">
        <v>523</v>
      </c>
      <c r="D293" s="374" t="s">
        <v>524</v>
      </c>
      <c r="E293" s="374" t="s">
        <v>613</v>
      </c>
      <c r="F293" s="375" t="s">
        <v>523</v>
      </c>
      <c r="G293" s="376" t="s">
        <v>732</v>
      </c>
      <c r="H293" s="387"/>
      <c r="I293" s="377" t="s">
        <v>733</v>
      </c>
      <c r="J293" s="378">
        <v>2.6</v>
      </c>
      <c r="K293" s="378">
        <v>1.4</v>
      </c>
      <c r="L293" s="377">
        <v>1</v>
      </c>
      <c r="M293" s="379">
        <f t="shared" si="58"/>
        <v>3.6399999999999997</v>
      </c>
      <c r="N293" s="380" t="s">
        <v>760</v>
      </c>
      <c r="O293" s="381">
        <f t="shared" si="53"/>
        <v>14.559999999999999</v>
      </c>
      <c r="P293" s="192"/>
      <c r="Q293" s="417" t="e">
        <f t="shared" si="56"/>
        <v>#DIV/0!</v>
      </c>
      <c r="R293" s="413">
        <f>SVS!C$59</f>
        <v>0</v>
      </c>
      <c r="S293" s="418" t="e">
        <f t="shared" si="57"/>
        <v>#DIV/0!</v>
      </c>
      <c r="T293" s="419" t="e">
        <f t="shared" si="54"/>
        <v>#DIV/0!</v>
      </c>
      <c r="U293" s="420" t="e">
        <f t="shared" si="55"/>
        <v>#DIV/0!</v>
      </c>
    </row>
    <row r="294" spans="1:21">
      <c r="A294" s="374">
        <v>287</v>
      </c>
      <c r="B294" s="374">
        <v>307</v>
      </c>
      <c r="C294" s="374" t="s">
        <v>523</v>
      </c>
      <c r="D294" s="374" t="s">
        <v>524</v>
      </c>
      <c r="E294" s="374" t="s">
        <v>613</v>
      </c>
      <c r="F294" s="375" t="s">
        <v>523</v>
      </c>
      <c r="G294" s="376" t="s">
        <v>732</v>
      </c>
      <c r="H294" s="387"/>
      <c r="I294" s="377" t="s">
        <v>735</v>
      </c>
      <c r="J294" s="378">
        <v>3.2</v>
      </c>
      <c r="K294" s="378">
        <v>1.4</v>
      </c>
      <c r="L294" s="377">
        <v>1</v>
      </c>
      <c r="M294" s="379">
        <f t="shared" si="58"/>
        <v>4.4799999999999995</v>
      </c>
      <c r="N294" s="380" t="s">
        <v>760</v>
      </c>
      <c r="O294" s="381">
        <f t="shared" si="53"/>
        <v>17.919999999999998</v>
      </c>
      <c r="P294" s="192"/>
      <c r="Q294" s="417" t="e">
        <f t="shared" si="56"/>
        <v>#DIV/0!</v>
      </c>
      <c r="R294" s="413">
        <f>SVS!C$59</f>
        <v>0</v>
      </c>
      <c r="S294" s="418" t="e">
        <f t="shared" si="57"/>
        <v>#DIV/0!</v>
      </c>
      <c r="T294" s="419" t="e">
        <f t="shared" si="54"/>
        <v>#DIV/0!</v>
      </c>
      <c r="U294" s="420" t="e">
        <f t="shared" si="55"/>
        <v>#DIV/0!</v>
      </c>
    </row>
    <row r="295" spans="1:21">
      <c r="A295" s="374">
        <v>288</v>
      </c>
      <c r="B295" s="374">
        <v>307</v>
      </c>
      <c r="C295" s="374" t="s">
        <v>523</v>
      </c>
      <c r="D295" s="374" t="s">
        <v>524</v>
      </c>
      <c r="E295" s="374" t="s">
        <v>614</v>
      </c>
      <c r="F295" s="375" t="s">
        <v>523</v>
      </c>
      <c r="G295" s="376" t="s">
        <v>732</v>
      </c>
      <c r="H295" s="387"/>
      <c r="I295" s="377" t="s">
        <v>733</v>
      </c>
      <c r="J295" s="378">
        <v>2.6</v>
      </c>
      <c r="K295" s="378">
        <v>1.4</v>
      </c>
      <c r="L295" s="377">
        <v>1</v>
      </c>
      <c r="M295" s="379">
        <f t="shared" si="58"/>
        <v>3.6399999999999997</v>
      </c>
      <c r="N295" s="380" t="s">
        <v>760</v>
      </c>
      <c r="O295" s="381">
        <f t="shared" si="53"/>
        <v>14.559999999999999</v>
      </c>
      <c r="P295" s="192"/>
      <c r="Q295" s="417" t="e">
        <f t="shared" si="56"/>
        <v>#DIV/0!</v>
      </c>
      <c r="R295" s="413">
        <f>SVS!C$59</f>
        <v>0</v>
      </c>
      <c r="S295" s="418" t="e">
        <f t="shared" si="57"/>
        <v>#DIV/0!</v>
      </c>
      <c r="T295" s="419" t="e">
        <f t="shared" si="54"/>
        <v>#DIV/0!</v>
      </c>
      <c r="U295" s="420" t="e">
        <f t="shared" si="55"/>
        <v>#DIV/0!</v>
      </c>
    </row>
    <row r="296" spans="1:21">
      <c r="A296" s="374">
        <v>289</v>
      </c>
      <c r="B296" s="374">
        <v>307</v>
      </c>
      <c r="C296" s="374" t="s">
        <v>523</v>
      </c>
      <c r="D296" s="374" t="s">
        <v>524</v>
      </c>
      <c r="E296" s="374" t="s">
        <v>614</v>
      </c>
      <c r="F296" s="375" t="s">
        <v>523</v>
      </c>
      <c r="G296" s="376" t="s">
        <v>732</v>
      </c>
      <c r="H296" s="387"/>
      <c r="I296" s="377" t="s">
        <v>735</v>
      </c>
      <c r="J296" s="378">
        <v>3.2</v>
      </c>
      <c r="K296" s="378">
        <v>1.4</v>
      </c>
      <c r="L296" s="377">
        <v>1</v>
      </c>
      <c r="M296" s="379">
        <f t="shared" si="58"/>
        <v>4.4799999999999995</v>
      </c>
      <c r="N296" s="380" t="s">
        <v>760</v>
      </c>
      <c r="O296" s="381">
        <f t="shared" si="53"/>
        <v>17.919999999999998</v>
      </c>
      <c r="P296" s="192"/>
      <c r="Q296" s="417" t="e">
        <f t="shared" si="56"/>
        <v>#DIV/0!</v>
      </c>
      <c r="R296" s="413">
        <f>SVS!C$59</f>
        <v>0</v>
      </c>
      <c r="S296" s="418" t="e">
        <f t="shared" si="57"/>
        <v>#DIV/0!</v>
      </c>
      <c r="T296" s="419" t="e">
        <f t="shared" si="54"/>
        <v>#DIV/0!</v>
      </c>
      <c r="U296" s="420" t="e">
        <f t="shared" si="55"/>
        <v>#DIV/0!</v>
      </c>
    </row>
    <row r="297" spans="1:21">
      <c r="A297" s="374">
        <v>290</v>
      </c>
      <c r="B297" s="374">
        <v>307</v>
      </c>
      <c r="C297" s="374" t="s">
        <v>523</v>
      </c>
      <c r="D297" s="374" t="s">
        <v>524</v>
      </c>
      <c r="E297" s="374" t="s">
        <v>615</v>
      </c>
      <c r="F297" s="375" t="s">
        <v>523</v>
      </c>
      <c r="G297" s="376" t="s">
        <v>732</v>
      </c>
      <c r="H297" s="387"/>
      <c r="I297" s="377" t="s">
        <v>733</v>
      </c>
      <c r="J297" s="378">
        <v>2.6</v>
      </c>
      <c r="K297" s="378">
        <v>1.4</v>
      </c>
      <c r="L297" s="377">
        <v>1</v>
      </c>
      <c r="M297" s="379">
        <f t="shared" si="58"/>
        <v>3.6399999999999997</v>
      </c>
      <c r="N297" s="380" t="s">
        <v>760</v>
      </c>
      <c r="O297" s="381">
        <f t="shared" si="53"/>
        <v>14.559999999999999</v>
      </c>
      <c r="P297" s="192"/>
      <c r="Q297" s="417" t="e">
        <f t="shared" si="56"/>
        <v>#DIV/0!</v>
      </c>
      <c r="R297" s="413">
        <f>SVS!C$59</f>
        <v>0</v>
      </c>
      <c r="S297" s="418" t="e">
        <f t="shared" si="57"/>
        <v>#DIV/0!</v>
      </c>
      <c r="T297" s="419" t="e">
        <f t="shared" si="54"/>
        <v>#DIV/0!</v>
      </c>
      <c r="U297" s="420" t="e">
        <f t="shared" si="55"/>
        <v>#DIV/0!</v>
      </c>
    </row>
    <row r="298" spans="1:21">
      <c r="A298" s="374">
        <v>291</v>
      </c>
      <c r="B298" s="374">
        <v>307</v>
      </c>
      <c r="C298" s="374" t="s">
        <v>523</v>
      </c>
      <c r="D298" s="374" t="s">
        <v>524</v>
      </c>
      <c r="E298" s="374" t="s">
        <v>615</v>
      </c>
      <c r="F298" s="375" t="s">
        <v>523</v>
      </c>
      <c r="G298" s="376" t="s">
        <v>732</v>
      </c>
      <c r="H298" s="387"/>
      <c r="I298" s="377" t="s">
        <v>735</v>
      </c>
      <c r="J298" s="378">
        <v>3.2</v>
      </c>
      <c r="K298" s="378">
        <v>1.4</v>
      </c>
      <c r="L298" s="377">
        <v>1</v>
      </c>
      <c r="M298" s="379">
        <f t="shared" si="58"/>
        <v>4.4799999999999995</v>
      </c>
      <c r="N298" s="380" t="s">
        <v>760</v>
      </c>
      <c r="O298" s="381">
        <f t="shared" si="53"/>
        <v>17.919999999999998</v>
      </c>
      <c r="P298" s="192"/>
      <c r="Q298" s="417" t="e">
        <f t="shared" si="56"/>
        <v>#DIV/0!</v>
      </c>
      <c r="R298" s="413">
        <f>SVS!C$59</f>
        <v>0</v>
      </c>
      <c r="S298" s="418" t="e">
        <f t="shared" si="57"/>
        <v>#DIV/0!</v>
      </c>
      <c r="T298" s="419" t="e">
        <f t="shared" si="54"/>
        <v>#DIV/0!</v>
      </c>
      <c r="U298" s="420" t="e">
        <f t="shared" si="55"/>
        <v>#DIV/0!</v>
      </c>
    </row>
    <row r="299" spans="1:21">
      <c r="A299" s="374">
        <v>292</v>
      </c>
      <c r="B299" s="374">
        <v>307</v>
      </c>
      <c r="C299" s="374" t="s">
        <v>523</v>
      </c>
      <c r="D299" s="374" t="s">
        <v>524</v>
      </c>
      <c r="E299" s="374" t="s">
        <v>616</v>
      </c>
      <c r="F299" s="375" t="s">
        <v>523</v>
      </c>
      <c r="G299" s="376" t="s">
        <v>732</v>
      </c>
      <c r="H299" s="387"/>
      <c r="I299" s="377" t="s">
        <v>733</v>
      </c>
      <c r="J299" s="378">
        <v>2.6</v>
      </c>
      <c r="K299" s="378">
        <v>1.4</v>
      </c>
      <c r="L299" s="377">
        <v>1</v>
      </c>
      <c r="M299" s="379">
        <f t="shared" si="58"/>
        <v>3.6399999999999997</v>
      </c>
      <c r="N299" s="380" t="s">
        <v>760</v>
      </c>
      <c r="O299" s="381">
        <f t="shared" si="53"/>
        <v>14.559999999999999</v>
      </c>
      <c r="P299" s="192"/>
      <c r="Q299" s="417" t="e">
        <f t="shared" si="56"/>
        <v>#DIV/0!</v>
      </c>
      <c r="R299" s="413">
        <f>SVS!C$59</f>
        <v>0</v>
      </c>
      <c r="S299" s="418" t="e">
        <f t="shared" si="57"/>
        <v>#DIV/0!</v>
      </c>
      <c r="T299" s="419" t="e">
        <f t="shared" si="54"/>
        <v>#DIV/0!</v>
      </c>
      <c r="U299" s="420" t="e">
        <f t="shared" si="55"/>
        <v>#DIV/0!</v>
      </c>
    </row>
    <row r="300" spans="1:21">
      <c r="A300" s="374">
        <v>293</v>
      </c>
      <c r="B300" s="374">
        <v>307</v>
      </c>
      <c r="C300" s="374" t="s">
        <v>523</v>
      </c>
      <c r="D300" s="374" t="s">
        <v>524</v>
      </c>
      <c r="E300" s="374" t="s">
        <v>616</v>
      </c>
      <c r="F300" s="375" t="s">
        <v>523</v>
      </c>
      <c r="G300" s="376" t="s">
        <v>732</v>
      </c>
      <c r="H300" s="387"/>
      <c r="I300" s="377" t="s">
        <v>735</v>
      </c>
      <c r="J300" s="378">
        <v>3.2</v>
      </c>
      <c r="K300" s="378">
        <v>1.4</v>
      </c>
      <c r="L300" s="377">
        <v>1</v>
      </c>
      <c r="M300" s="379">
        <f t="shared" si="58"/>
        <v>4.4799999999999995</v>
      </c>
      <c r="N300" s="380" t="s">
        <v>760</v>
      </c>
      <c r="O300" s="381">
        <f t="shared" si="53"/>
        <v>17.919999999999998</v>
      </c>
      <c r="P300" s="192"/>
      <c r="Q300" s="417" t="e">
        <f t="shared" si="56"/>
        <v>#DIV/0!</v>
      </c>
      <c r="R300" s="413">
        <f>SVS!C$59</f>
        <v>0</v>
      </c>
      <c r="S300" s="418" t="e">
        <f t="shared" si="57"/>
        <v>#DIV/0!</v>
      </c>
      <c r="T300" s="419" t="e">
        <f t="shared" si="54"/>
        <v>#DIV/0!</v>
      </c>
      <c r="U300" s="420" t="e">
        <f t="shared" si="55"/>
        <v>#DIV/0!</v>
      </c>
    </row>
    <row r="301" spans="1:21">
      <c r="A301" s="374">
        <v>294</v>
      </c>
      <c r="B301" s="374">
        <v>307</v>
      </c>
      <c r="C301" s="374" t="s">
        <v>523</v>
      </c>
      <c r="D301" s="374" t="s">
        <v>524</v>
      </c>
      <c r="E301" s="374" t="s">
        <v>617</v>
      </c>
      <c r="F301" s="375" t="s">
        <v>523</v>
      </c>
      <c r="G301" s="376" t="s">
        <v>732</v>
      </c>
      <c r="H301" s="387"/>
      <c r="I301" s="377" t="s">
        <v>733</v>
      </c>
      <c r="J301" s="378">
        <v>2.6</v>
      </c>
      <c r="K301" s="378">
        <v>1.4</v>
      </c>
      <c r="L301" s="377">
        <v>1</v>
      </c>
      <c r="M301" s="379">
        <f t="shared" si="58"/>
        <v>3.6399999999999997</v>
      </c>
      <c r="N301" s="380" t="s">
        <v>760</v>
      </c>
      <c r="O301" s="381">
        <f t="shared" ref="O301:O364" si="59">(M301*2)*2</f>
        <v>14.559999999999999</v>
      </c>
      <c r="P301" s="192"/>
      <c r="Q301" s="417" t="e">
        <f t="shared" si="56"/>
        <v>#DIV/0!</v>
      </c>
      <c r="R301" s="413">
        <f>SVS!C$59</f>
        <v>0</v>
      </c>
      <c r="S301" s="418" t="e">
        <f t="shared" si="57"/>
        <v>#DIV/0!</v>
      </c>
      <c r="T301" s="419" t="e">
        <f t="shared" ref="T301:T364" si="60">S301/2</f>
        <v>#DIV/0!</v>
      </c>
      <c r="U301" s="420" t="e">
        <f t="shared" ref="U301:U364" si="61">S301/2</f>
        <v>#DIV/0!</v>
      </c>
    </row>
    <row r="302" spans="1:21">
      <c r="A302" s="374">
        <v>295</v>
      </c>
      <c r="B302" s="374">
        <v>307</v>
      </c>
      <c r="C302" s="374" t="s">
        <v>523</v>
      </c>
      <c r="D302" s="374" t="s">
        <v>524</v>
      </c>
      <c r="E302" s="374" t="s">
        <v>617</v>
      </c>
      <c r="F302" s="375" t="s">
        <v>523</v>
      </c>
      <c r="G302" s="376" t="s">
        <v>732</v>
      </c>
      <c r="H302" s="387"/>
      <c r="I302" s="377" t="s">
        <v>735</v>
      </c>
      <c r="J302" s="378">
        <v>3.2</v>
      </c>
      <c r="K302" s="378">
        <v>1.4</v>
      </c>
      <c r="L302" s="377">
        <v>1</v>
      </c>
      <c r="M302" s="379">
        <f t="shared" si="58"/>
        <v>4.4799999999999995</v>
      </c>
      <c r="N302" s="380" t="s">
        <v>760</v>
      </c>
      <c r="O302" s="381">
        <f t="shared" si="59"/>
        <v>17.919999999999998</v>
      </c>
      <c r="P302" s="192"/>
      <c r="Q302" s="417" t="e">
        <f t="shared" si="56"/>
        <v>#DIV/0!</v>
      </c>
      <c r="R302" s="413">
        <f>SVS!C$59</f>
        <v>0</v>
      </c>
      <c r="S302" s="418" t="e">
        <f t="shared" si="57"/>
        <v>#DIV/0!</v>
      </c>
      <c r="T302" s="419" t="e">
        <f t="shared" si="60"/>
        <v>#DIV/0!</v>
      </c>
      <c r="U302" s="420" t="e">
        <f t="shared" si="61"/>
        <v>#DIV/0!</v>
      </c>
    </row>
    <row r="303" spans="1:21">
      <c r="A303" s="374">
        <v>296</v>
      </c>
      <c r="B303" s="374">
        <v>307</v>
      </c>
      <c r="C303" s="374" t="s">
        <v>523</v>
      </c>
      <c r="D303" s="374" t="s">
        <v>524</v>
      </c>
      <c r="E303" s="374"/>
      <c r="F303" s="375" t="s">
        <v>535</v>
      </c>
      <c r="G303" s="376" t="s">
        <v>732</v>
      </c>
      <c r="H303" s="387"/>
      <c r="I303" s="377" t="s">
        <v>735</v>
      </c>
      <c r="J303" s="378">
        <v>3.2</v>
      </c>
      <c r="K303" s="378">
        <v>1.4</v>
      </c>
      <c r="L303" s="377">
        <v>1</v>
      </c>
      <c r="M303" s="379">
        <f t="shared" si="58"/>
        <v>4.4799999999999995</v>
      </c>
      <c r="N303" s="380" t="s">
        <v>760</v>
      </c>
      <c r="O303" s="381">
        <f t="shared" si="59"/>
        <v>17.919999999999998</v>
      </c>
      <c r="P303" s="192"/>
      <c r="Q303" s="417" t="e">
        <f t="shared" si="56"/>
        <v>#DIV/0!</v>
      </c>
      <c r="R303" s="413">
        <f>SVS!C$59</f>
        <v>0</v>
      </c>
      <c r="S303" s="418" t="e">
        <f t="shared" si="57"/>
        <v>#DIV/0!</v>
      </c>
      <c r="T303" s="419" t="e">
        <f t="shared" si="60"/>
        <v>#DIV/0!</v>
      </c>
      <c r="U303" s="420" t="e">
        <f t="shared" si="61"/>
        <v>#DIV/0!</v>
      </c>
    </row>
    <row r="304" spans="1:21">
      <c r="A304" s="374">
        <v>297</v>
      </c>
      <c r="B304" s="374">
        <v>307</v>
      </c>
      <c r="C304" s="374" t="s">
        <v>523</v>
      </c>
      <c r="D304" s="374" t="s">
        <v>524</v>
      </c>
      <c r="E304" s="374" t="s">
        <v>618</v>
      </c>
      <c r="F304" s="375" t="s">
        <v>523</v>
      </c>
      <c r="G304" s="376" t="s">
        <v>732</v>
      </c>
      <c r="H304" s="387"/>
      <c r="I304" s="377" t="s">
        <v>733</v>
      </c>
      <c r="J304" s="378">
        <v>2.6</v>
      </c>
      <c r="K304" s="378">
        <v>1.4</v>
      </c>
      <c r="L304" s="377">
        <v>1</v>
      </c>
      <c r="M304" s="379">
        <f t="shared" si="58"/>
        <v>3.6399999999999997</v>
      </c>
      <c r="N304" s="380" t="s">
        <v>760</v>
      </c>
      <c r="O304" s="381">
        <f t="shared" si="59"/>
        <v>14.559999999999999</v>
      </c>
      <c r="P304" s="192"/>
      <c r="Q304" s="417" t="e">
        <f t="shared" si="56"/>
        <v>#DIV/0!</v>
      </c>
      <c r="R304" s="413">
        <f>SVS!C$59</f>
        <v>0</v>
      </c>
      <c r="S304" s="418" t="e">
        <f t="shared" si="57"/>
        <v>#DIV/0!</v>
      </c>
      <c r="T304" s="419" t="e">
        <f t="shared" si="60"/>
        <v>#DIV/0!</v>
      </c>
      <c r="U304" s="420" t="e">
        <f t="shared" si="61"/>
        <v>#DIV/0!</v>
      </c>
    </row>
    <row r="305" spans="1:21">
      <c r="A305" s="374">
        <v>298</v>
      </c>
      <c r="B305" s="374">
        <v>307</v>
      </c>
      <c r="C305" s="374" t="s">
        <v>523</v>
      </c>
      <c r="D305" s="374" t="s">
        <v>524</v>
      </c>
      <c r="E305" s="374" t="s">
        <v>618</v>
      </c>
      <c r="F305" s="375" t="s">
        <v>523</v>
      </c>
      <c r="G305" s="376" t="s">
        <v>732</v>
      </c>
      <c r="H305" s="387"/>
      <c r="I305" s="377" t="s">
        <v>735</v>
      </c>
      <c r="J305" s="378">
        <v>3.2</v>
      </c>
      <c r="K305" s="378">
        <v>1.4</v>
      </c>
      <c r="L305" s="377">
        <v>1</v>
      </c>
      <c r="M305" s="379">
        <f t="shared" si="58"/>
        <v>4.4799999999999995</v>
      </c>
      <c r="N305" s="380" t="s">
        <v>760</v>
      </c>
      <c r="O305" s="381">
        <f t="shared" si="59"/>
        <v>17.919999999999998</v>
      </c>
      <c r="P305" s="192"/>
      <c r="Q305" s="417" t="e">
        <f t="shared" si="56"/>
        <v>#DIV/0!</v>
      </c>
      <c r="R305" s="413">
        <f>SVS!C$59</f>
        <v>0</v>
      </c>
      <c r="S305" s="418" t="e">
        <f t="shared" si="57"/>
        <v>#DIV/0!</v>
      </c>
      <c r="T305" s="419" t="e">
        <f t="shared" si="60"/>
        <v>#DIV/0!</v>
      </c>
      <c r="U305" s="420" t="e">
        <f t="shared" si="61"/>
        <v>#DIV/0!</v>
      </c>
    </row>
    <row r="306" spans="1:21">
      <c r="A306" s="374">
        <v>299</v>
      </c>
      <c r="B306" s="374">
        <v>307</v>
      </c>
      <c r="C306" s="374" t="s">
        <v>523</v>
      </c>
      <c r="D306" s="374" t="s">
        <v>524</v>
      </c>
      <c r="E306" s="374"/>
      <c r="F306" s="375" t="s">
        <v>416</v>
      </c>
      <c r="G306" s="376" t="s">
        <v>732</v>
      </c>
      <c r="H306" s="387"/>
      <c r="I306" s="377" t="s">
        <v>733</v>
      </c>
      <c r="J306" s="378">
        <v>2.1</v>
      </c>
      <c r="K306" s="378">
        <v>1.35</v>
      </c>
      <c r="L306" s="377">
        <v>1</v>
      </c>
      <c r="M306" s="379">
        <f t="shared" si="58"/>
        <v>2.8350000000000004</v>
      </c>
      <c r="N306" s="380" t="s">
        <v>760</v>
      </c>
      <c r="O306" s="381">
        <f t="shared" si="59"/>
        <v>11.340000000000002</v>
      </c>
      <c r="P306" s="192"/>
      <c r="Q306" s="417" t="e">
        <f t="shared" si="56"/>
        <v>#DIV/0!</v>
      </c>
      <c r="R306" s="413">
        <f>SVS!C$59</f>
        <v>0</v>
      </c>
      <c r="S306" s="418" t="e">
        <f t="shared" si="57"/>
        <v>#DIV/0!</v>
      </c>
      <c r="T306" s="419" t="e">
        <f t="shared" si="60"/>
        <v>#DIV/0!</v>
      </c>
      <c r="U306" s="420" t="e">
        <f t="shared" si="61"/>
        <v>#DIV/0!</v>
      </c>
    </row>
    <row r="307" spans="1:21">
      <c r="A307" s="374">
        <v>300</v>
      </c>
      <c r="B307" s="374">
        <v>307</v>
      </c>
      <c r="C307" s="374" t="s">
        <v>523</v>
      </c>
      <c r="D307" s="374" t="s">
        <v>524</v>
      </c>
      <c r="E307" s="374"/>
      <c r="F307" s="375" t="s">
        <v>594</v>
      </c>
      <c r="G307" s="376" t="s">
        <v>732</v>
      </c>
      <c r="H307" s="387"/>
      <c r="I307" s="377" t="s">
        <v>733</v>
      </c>
      <c r="J307" s="378">
        <v>2.1</v>
      </c>
      <c r="K307" s="378">
        <v>1.35</v>
      </c>
      <c r="L307" s="377">
        <v>1</v>
      </c>
      <c r="M307" s="379">
        <f t="shared" si="58"/>
        <v>2.8350000000000004</v>
      </c>
      <c r="N307" s="380" t="s">
        <v>760</v>
      </c>
      <c r="O307" s="381">
        <f t="shared" si="59"/>
        <v>11.340000000000002</v>
      </c>
      <c r="P307" s="192"/>
      <c r="Q307" s="417" t="e">
        <f t="shared" si="56"/>
        <v>#DIV/0!</v>
      </c>
      <c r="R307" s="413">
        <f>SVS!C$59</f>
        <v>0</v>
      </c>
      <c r="S307" s="418" t="e">
        <f t="shared" si="57"/>
        <v>#DIV/0!</v>
      </c>
      <c r="T307" s="419" t="e">
        <f t="shared" si="60"/>
        <v>#DIV/0!</v>
      </c>
      <c r="U307" s="420" t="e">
        <f t="shared" si="61"/>
        <v>#DIV/0!</v>
      </c>
    </row>
    <row r="308" spans="1:21">
      <c r="A308" s="374">
        <v>301</v>
      </c>
      <c r="B308" s="374">
        <v>307</v>
      </c>
      <c r="C308" s="374" t="s">
        <v>523</v>
      </c>
      <c r="D308" s="374" t="s">
        <v>524</v>
      </c>
      <c r="E308" s="374" t="s">
        <v>619</v>
      </c>
      <c r="F308" s="375" t="s">
        <v>523</v>
      </c>
      <c r="G308" s="376" t="s">
        <v>732</v>
      </c>
      <c r="H308" s="387"/>
      <c r="I308" s="377" t="s">
        <v>733</v>
      </c>
      <c r="J308" s="378">
        <v>2.1</v>
      </c>
      <c r="K308" s="378">
        <v>1.35</v>
      </c>
      <c r="L308" s="377">
        <v>3</v>
      </c>
      <c r="M308" s="379">
        <f t="shared" si="58"/>
        <v>8.5050000000000008</v>
      </c>
      <c r="N308" s="380" t="s">
        <v>760</v>
      </c>
      <c r="O308" s="381">
        <f t="shared" si="59"/>
        <v>34.020000000000003</v>
      </c>
      <c r="P308" s="192"/>
      <c r="Q308" s="417" t="e">
        <f t="shared" si="56"/>
        <v>#DIV/0!</v>
      </c>
      <c r="R308" s="413">
        <f>SVS!C$59</f>
        <v>0</v>
      </c>
      <c r="S308" s="418" t="e">
        <f t="shared" si="57"/>
        <v>#DIV/0!</v>
      </c>
      <c r="T308" s="419" t="e">
        <f t="shared" si="60"/>
        <v>#DIV/0!</v>
      </c>
      <c r="U308" s="420" t="e">
        <f t="shared" si="61"/>
        <v>#DIV/0!</v>
      </c>
    </row>
    <row r="309" spans="1:21">
      <c r="A309" s="374">
        <v>302</v>
      </c>
      <c r="B309" s="374">
        <v>307</v>
      </c>
      <c r="C309" s="374" t="s">
        <v>523</v>
      </c>
      <c r="D309" s="374" t="s">
        <v>524</v>
      </c>
      <c r="E309" s="374" t="s">
        <v>620</v>
      </c>
      <c r="F309" s="375" t="s">
        <v>523</v>
      </c>
      <c r="G309" s="376" t="s">
        <v>732</v>
      </c>
      <c r="H309" s="387"/>
      <c r="I309" s="377" t="s">
        <v>733</v>
      </c>
      <c r="J309" s="378">
        <v>2.1</v>
      </c>
      <c r="K309" s="378">
        <v>1.35</v>
      </c>
      <c r="L309" s="377">
        <v>1</v>
      </c>
      <c r="M309" s="379">
        <f t="shared" si="58"/>
        <v>2.8350000000000004</v>
      </c>
      <c r="N309" s="380" t="s">
        <v>760</v>
      </c>
      <c r="O309" s="381">
        <f t="shared" si="59"/>
        <v>11.340000000000002</v>
      </c>
      <c r="P309" s="192"/>
      <c r="Q309" s="417" t="e">
        <f t="shared" si="56"/>
        <v>#DIV/0!</v>
      </c>
      <c r="R309" s="413">
        <f>SVS!C$59</f>
        <v>0</v>
      </c>
      <c r="S309" s="418" t="e">
        <f t="shared" si="57"/>
        <v>#DIV/0!</v>
      </c>
      <c r="T309" s="419" t="e">
        <f t="shared" si="60"/>
        <v>#DIV/0!</v>
      </c>
      <c r="U309" s="420" t="e">
        <f t="shared" si="61"/>
        <v>#DIV/0!</v>
      </c>
    </row>
    <row r="310" spans="1:21">
      <c r="A310" s="374">
        <v>303</v>
      </c>
      <c r="B310" s="374">
        <v>307</v>
      </c>
      <c r="C310" s="374" t="s">
        <v>523</v>
      </c>
      <c r="D310" s="374" t="s">
        <v>524</v>
      </c>
      <c r="E310" s="374"/>
      <c r="F310" s="375" t="s">
        <v>535</v>
      </c>
      <c r="G310" s="376" t="s">
        <v>732</v>
      </c>
      <c r="H310" s="387"/>
      <c r="I310" s="377" t="s">
        <v>733</v>
      </c>
      <c r="J310" s="378">
        <v>2.1</v>
      </c>
      <c r="K310" s="378">
        <v>1.35</v>
      </c>
      <c r="L310" s="377">
        <v>1</v>
      </c>
      <c r="M310" s="379">
        <f t="shared" si="58"/>
        <v>2.8350000000000004</v>
      </c>
      <c r="N310" s="380" t="s">
        <v>760</v>
      </c>
      <c r="O310" s="381">
        <f t="shared" si="59"/>
        <v>11.340000000000002</v>
      </c>
      <c r="P310" s="192"/>
      <c r="Q310" s="417" t="e">
        <f t="shared" si="56"/>
        <v>#DIV/0!</v>
      </c>
      <c r="R310" s="413">
        <f>SVS!C$59</f>
        <v>0</v>
      </c>
      <c r="S310" s="418" t="e">
        <f t="shared" si="57"/>
        <v>#DIV/0!</v>
      </c>
      <c r="T310" s="419" t="e">
        <f t="shared" si="60"/>
        <v>#DIV/0!</v>
      </c>
      <c r="U310" s="420" t="e">
        <f t="shared" si="61"/>
        <v>#DIV/0!</v>
      </c>
    </row>
    <row r="311" spans="1:21">
      <c r="A311" s="374">
        <v>304</v>
      </c>
      <c r="B311" s="374">
        <v>307</v>
      </c>
      <c r="C311" s="374" t="s">
        <v>523</v>
      </c>
      <c r="D311" s="374" t="s">
        <v>524</v>
      </c>
      <c r="E311" s="374">
        <v>5</v>
      </c>
      <c r="F311" s="375" t="s">
        <v>169</v>
      </c>
      <c r="G311" s="376" t="s">
        <v>732</v>
      </c>
      <c r="H311" s="387"/>
      <c r="I311" s="377" t="s">
        <v>733</v>
      </c>
      <c r="J311" s="378">
        <v>2.1</v>
      </c>
      <c r="K311" s="378">
        <v>1.35</v>
      </c>
      <c r="L311" s="377">
        <v>1</v>
      </c>
      <c r="M311" s="379">
        <f t="shared" si="58"/>
        <v>2.8350000000000004</v>
      </c>
      <c r="N311" s="380" t="s">
        <v>760</v>
      </c>
      <c r="O311" s="381">
        <f t="shared" si="59"/>
        <v>11.340000000000002</v>
      </c>
      <c r="P311" s="192"/>
      <c r="Q311" s="417" t="e">
        <f t="shared" si="56"/>
        <v>#DIV/0!</v>
      </c>
      <c r="R311" s="413">
        <f>SVS!C$59</f>
        <v>0</v>
      </c>
      <c r="S311" s="418" t="e">
        <f t="shared" si="57"/>
        <v>#DIV/0!</v>
      </c>
      <c r="T311" s="419" t="e">
        <f t="shared" si="60"/>
        <v>#DIV/0!</v>
      </c>
      <c r="U311" s="420" t="e">
        <f t="shared" si="61"/>
        <v>#DIV/0!</v>
      </c>
    </row>
    <row r="312" spans="1:21">
      <c r="A312" s="374">
        <v>305</v>
      </c>
      <c r="B312" s="374">
        <v>307</v>
      </c>
      <c r="C312" s="374" t="s">
        <v>523</v>
      </c>
      <c r="D312" s="374" t="s">
        <v>524</v>
      </c>
      <c r="E312" s="374">
        <v>4</v>
      </c>
      <c r="F312" s="375" t="s">
        <v>111</v>
      </c>
      <c r="G312" s="376" t="s">
        <v>732</v>
      </c>
      <c r="H312" s="387"/>
      <c r="I312" s="377" t="s">
        <v>733</v>
      </c>
      <c r="J312" s="378">
        <v>2.1</v>
      </c>
      <c r="K312" s="378">
        <v>1.35</v>
      </c>
      <c r="L312" s="377">
        <v>1</v>
      </c>
      <c r="M312" s="379">
        <f t="shared" si="58"/>
        <v>2.8350000000000004</v>
      </c>
      <c r="N312" s="380" t="s">
        <v>760</v>
      </c>
      <c r="O312" s="381">
        <f t="shared" si="59"/>
        <v>11.340000000000002</v>
      </c>
      <c r="P312" s="192"/>
      <c r="Q312" s="417" t="e">
        <f t="shared" si="56"/>
        <v>#DIV/0!</v>
      </c>
      <c r="R312" s="413">
        <f>SVS!C$59</f>
        <v>0</v>
      </c>
      <c r="S312" s="418" t="e">
        <f t="shared" si="57"/>
        <v>#DIV/0!</v>
      </c>
      <c r="T312" s="419" t="e">
        <f t="shared" si="60"/>
        <v>#DIV/0!</v>
      </c>
      <c r="U312" s="420" t="e">
        <f t="shared" si="61"/>
        <v>#DIV/0!</v>
      </c>
    </row>
    <row r="313" spans="1:21">
      <c r="A313" s="374">
        <v>306</v>
      </c>
      <c r="B313" s="374">
        <v>307</v>
      </c>
      <c r="C313" s="374" t="s">
        <v>523</v>
      </c>
      <c r="D313" s="374" t="s">
        <v>524</v>
      </c>
      <c r="E313" s="374"/>
      <c r="F313" s="375" t="s">
        <v>622</v>
      </c>
      <c r="G313" s="376" t="s">
        <v>732</v>
      </c>
      <c r="H313" s="387"/>
      <c r="I313" s="377" t="s">
        <v>733</v>
      </c>
      <c r="J313" s="378">
        <v>2.1</v>
      </c>
      <c r="K313" s="378">
        <v>1.35</v>
      </c>
      <c r="L313" s="377">
        <v>2</v>
      </c>
      <c r="M313" s="379">
        <f t="shared" si="58"/>
        <v>5.6700000000000008</v>
      </c>
      <c r="N313" s="380" t="s">
        <v>760</v>
      </c>
      <c r="O313" s="381">
        <f t="shared" si="59"/>
        <v>22.680000000000003</v>
      </c>
      <c r="P313" s="192"/>
      <c r="Q313" s="417" t="e">
        <f t="shared" si="56"/>
        <v>#DIV/0!</v>
      </c>
      <c r="R313" s="413">
        <f>SVS!C$59</f>
        <v>0</v>
      </c>
      <c r="S313" s="418" t="e">
        <f t="shared" si="57"/>
        <v>#DIV/0!</v>
      </c>
      <c r="T313" s="419" t="e">
        <f t="shared" si="60"/>
        <v>#DIV/0!</v>
      </c>
      <c r="U313" s="420" t="e">
        <f t="shared" si="61"/>
        <v>#DIV/0!</v>
      </c>
    </row>
    <row r="314" spans="1:21">
      <c r="A314" s="374">
        <v>307</v>
      </c>
      <c r="B314" s="374">
        <v>307</v>
      </c>
      <c r="C314" s="374" t="s">
        <v>523</v>
      </c>
      <c r="D314" s="374" t="s">
        <v>524</v>
      </c>
      <c r="E314" s="374" t="s">
        <v>609</v>
      </c>
      <c r="F314" s="375" t="s">
        <v>523</v>
      </c>
      <c r="G314" s="376" t="s">
        <v>732</v>
      </c>
      <c r="H314" s="387"/>
      <c r="I314" s="377" t="s">
        <v>733</v>
      </c>
      <c r="J314" s="378">
        <v>2.1</v>
      </c>
      <c r="K314" s="378">
        <v>1.35</v>
      </c>
      <c r="L314" s="377">
        <v>1</v>
      </c>
      <c r="M314" s="379">
        <f t="shared" si="58"/>
        <v>2.8350000000000004</v>
      </c>
      <c r="N314" s="380" t="s">
        <v>760</v>
      </c>
      <c r="O314" s="381">
        <f t="shared" si="59"/>
        <v>11.340000000000002</v>
      </c>
      <c r="P314" s="192"/>
      <c r="Q314" s="417" t="e">
        <f t="shared" si="56"/>
        <v>#DIV/0!</v>
      </c>
      <c r="R314" s="413">
        <f>SVS!C$59</f>
        <v>0</v>
      </c>
      <c r="S314" s="418" t="e">
        <f t="shared" si="57"/>
        <v>#DIV/0!</v>
      </c>
      <c r="T314" s="419" t="e">
        <f t="shared" si="60"/>
        <v>#DIV/0!</v>
      </c>
      <c r="U314" s="420" t="e">
        <f t="shared" si="61"/>
        <v>#DIV/0!</v>
      </c>
    </row>
    <row r="315" spans="1:21">
      <c r="A315" s="374">
        <v>308</v>
      </c>
      <c r="B315" s="374">
        <v>307</v>
      </c>
      <c r="C315" s="374" t="s">
        <v>523</v>
      </c>
      <c r="D315" s="374" t="s">
        <v>524</v>
      </c>
      <c r="E315" s="374" t="s">
        <v>610</v>
      </c>
      <c r="F315" s="375" t="s">
        <v>523</v>
      </c>
      <c r="G315" s="376" t="s">
        <v>732</v>
      </c>
      <c r="H315" s="387"/>
      <c r="I315" s="377" t="s">
        <v>733</v>
      </c>
      <c r="J315" s="378">
        <v>2.1</v>
      </c>
      <c r="K315" s="378">
        <v>1.35</v>
      </c>
      <c r="L315" s="377">
        <v>1</v>
      </c>
      <c r="M315" s="379">
        <f t="shared" si="58"/>
        <v>2.8350000000000004</v>
      </c>
      <c r="N315" s="380" t="s">
        <v>760</v>
      </c>
      <c r="O315" s="381">
        <f t="shared" si="59"/>
        <v>11.340000000000002</v>
      </c>
      <c r="P315" s="192"/>
      <c r="Q315" s="417" t="e">
        <f t="shared" si="56"/>
        <v>#DIV/0!</v>
      </c>
      <c r="R315" s="413">
        <f>SVS!C$59</f>
        <v>0</v>
      </c>
      <c r="S315" s="418" t="e">
        <f t="shared" si="57"/>
        <v>#DIV/0!</v>
      </c>
      <c r="T315" s="419" t="e">
        <f t="shared" si="60"/>
        <v>#DIV/0!</v>
      </c>
      <c r="U315" s="420" t="e">
        <f t="shared" si="61"/>
        <v>#DIV/0!</v>
      </c>
    </row>
    <row r="316" spans="1:21">
      <c r="A316" s="374">
        <v>309</v>
      </c>
      <c r="B316" s="374">
        <v>307</v>
      </c>
      <c r="C316" s="374" t="s">
        <v>523</v>
      </c>
      <c r="D316" s="374" t="s">
        <v>524</v>
      </c>
      <c r="E316" s="374"/>
      <c r="F316" s="375" t="s">
        <v>535</v>
      </c>
      <c r="G316" s="376" t="s">
        <v>732</v>
      </c>
      <c r="H316" s="387"/>
      <c r="I316" s="377" t="s">
        <v>733</v>
      </c>
      <c r="J316" s="378">
        <v>2.1</v>
      </c>
      <c r="K316" s="378">
        <v>1.35</v>
      </c>
      <c r="L316" s="377">
        <v>1</v>
      </c>
      <c r="M316" s="379">
        <f t="shared" si="58"/>
        <v>2.8350000000000004</v>
      </c>
      <c r="N316" s="380" t="s">
        <v>760</v>
      </c>
      <c r="O316" s="381">
        <f t="shared" si="59"/>
        <v>11.340000000000002</v>
      </c>
      <c r="P316" s="192"/>
      <c r="Q316" s="417" t="e">
        <f t="shared" si="56"/>
        <v>#DIV/0!</v>
      </c>
      <c r="R316" s="413">
        <f>SVS!C$59</f>
        <v>0</v>
      </c>
      <c r="S316" s="418" t="e">
        <f t="shared" si="57"/>
        <v>#DIV/0!</v>
      </c>
      <c r="T316" s="419" t="e">
        <f t="shared" si="60"/>
        <v>#DIV/0!</v>
      </c>
      <c r="U316" s="420" t="e">
        <f t="shared" si="61"/>
        <v>#DIV/0!</v>
      </c>
    </row>
    <row r="317" spans="1:21">
      <c r="A317" s="374">
        <v>310</v>
      </c>
      <c r="B317" s="374">
        <v>308</v>
      </c>
      <c r="C317" s="374" t="s">
        <v>523</v>
      </c>
      <c r="D317" s="374" t="s">
        <v>524</v>
      </c>
      <c r="E317" s="374"/>
      <c r="F317" s="375" t="s">
        <v>623</v>
      </c>
      <c r="G317" s="376" t="s">
        <v>732</v>
      </c>
      <c r="H317" s="387"/>
      <c r="I317" s="377" t="s">
        <v>733</v>
      </c>
      <c r="J317" s="378">
        <v>2.1</v>
      </c>
      <c r="K317" s="378">
        <v>1.9</v>
      </c>
      <c r="L317" s="377">
        <v>1</v>
      </c>
      <c r="M317" s="379">
        <f t="shared" si="58"/>
        <v>3.9899999999999998</v>
      </c>
      <c r="N317" s="380" t="s">
        <v>760</v>
      </c>
      <c r="O317" s="381">
        <f t="shared" si="59"/>
        <v>15.959999999999999</v>
      </c>
      <c r="P317" s="192"/>
      <c r="Q317" s="417" t="e">
        <f t="shared" si="56"/>
        <v>#DIV/0!</v>
      </c>
      <c r="R317" s="413">
        <f>SVS!C$59</f>
        <v>0</v>
      </c>
      <c r="S317" s="418" t="e">
        <f t="shared" si="57"/>
        <v>#DIV/0!</v>
      </c>
      <c r="T317" s="419" t="e">
        <f t="shared" si="60"/>
        <v>#DIV/0!</v>
      </c>
      <c r="U317" s="420" t="e">
        <f t="shared" si="61"/>
        <v>#DIV/0!</v>
      </c>
    </row>
    <row r="318" spans="1:21">
      <c r="A318" s="374">
        <v>311</v>
      </c>
      <c r="B318" s="374">
        <v>308</v>
      </c>
      <c r="C318" s="374" t="s">
        <v>523</v>
      </c>
      <c r="D318" s="374" t="s">
        <v>524</v>
      </c>
      <c r="E318" s="374"/>
      <c r="F318" s="375" t="s">
        <v>623</v>
      </c>
      <c r="G318" s="376" t="s">
        <v>732</v>
      </c>
      <c r="H318" s="387"/>
      <c r="I318" s="377" t="s">
        <v>733</v>
      </c>
      <c r="J318" s="378">
        <v>2.1</v>
      </c>
      <c r="K318" s="378">
        <v>1.35</v>
      </c>
      <c r="L318" s="377">
        <v>2</v>
      </c>
      <c r="M318" s="379">
        <f t="shared" si="58"/>
        <v>5.6700000000000008</v>
      </c>
      <c r="N318" s="380" t="s">
        <v>760</v>
      </c>
      <c r="O318" s="381">
        <f t="shared" si="59"/>
        <v>22.680000000000003</v>
      </c>
      <c r="P318" s="192"/>
      <c r="Q318" s="417" t="e">
        <f t="shared" si="56"/>
        <v>#DIV/0!</v>
      </c>
      <c r="R318" s="413">
        <f>SVS!C$59</f>
        <v>0</v>
      </c>
      <c r="S318" s="418" t="e">
        <f t="shared" si="57"/>
        <v>#DIV/0!</v>
      </c>
      <c r="T318" s="419" t="e">
        <f t="shared" si="60"/>
        <v>#DIV/0!</v>
      </c>
      <c r="U318" s="420" t="e">
        <f t="shared" si="61"/>
        <v>#DIV/0!</v>
      </c>
    </row>
    <row r="319" spans="1:21">
      <c r="A319" s="374">
        <v>312</v>
      </c>
      <c r="B319" s="374">
        <v>308</v>
      </c>
      <c r="C319" s="374" t="s">
        <v>523</v>
      </c>
      <c r="D319" s="374" t="s">
        <v>524</v>
      </c>
      <c r="E319" s="374"/>
      <c r="F319" s="375" t="s">
        <v>623</v>
      </c>
      <c r="G319" s="376" t="s">
        <v>734</v>
      </c>
      <c r="H319" s="387"/>
      <c r="I319" s="377" t="s">
        <v>735</v>
      </c>
      <c r="J319" s="378">
        <v>2.25</v>
      </c>
      <c r="K319" s="378">
        <v>1.3</v>
      </c>
      <c r="L319" s="377">
        <v>1</v>
      </c>
      <c r="M319" s="379">
        <f t="shared" si="58"/>
        <v>2.9250000000000003</v>
      </c>
      <c r="N319" s="380" t="s">
        <v>760</v>
      </c>
      <c r="O319" s="381">
        <f t="shared" si="59"/>
        <v>11.700000000000001</v>
      </c>
      <c r="P319" s="192"/>
      <c r="Q319" s="417" t="e">
        <f t="shared" si="56"/>
        <v>#DIV/0!</v>
      </c>
      <c r="R319" s="413">
        <f>SVS!C$59</f>
        <v>0</v>
      </c>
      <c r="S319" s="418" t="e">
        <f t="shared" si="57"/>
        <v>#DIV/0!</v>
      </c>
      <c r="T319" s="419" t="e">
        <f t="shared" si="60"/>
        <v>#DIV/0!</v>
      </c>
      <c r="U319" s="420" t="e">
        <f t="shared" si="61"/>
        <v>#DIV/0!</v>
      </c>
    </row>
    <row r="320" spans="1:21">
      <c r="A320" s="374">
        <v>313</v>
      </c>
      <c r="B320" s="374">
        <v>308</v>
      </c>
      <c r="C320" s="374" t="s">
        <v>523</v>
      </c>
      <c r="D320" s="374" t="s">
        <v>524</v>
      </c>
      <c r="E320" s="374" t="s">
        <v>624</v>
      </c>
      <c r="F320" s="375" t="s">
        <v>523</v>
      </c>
      <c r="G320" s="376" t="s">
        <v>732</v>
      </c>
      <c r="H320" s="387"/>
      <c r="I320" s="377" t="s">
        <v>733</v>
      </c>
      <c r="J320" s="378">
        <v>2.1</v>
      </c>
      <c r="K320" s="378">
        <v>1.35</v>
      </c>
      <c r="L320" s="377">
        <v>2</v>
      </c>
      <c r="M320" s="379">
        <f t="shared" si="58"/>
        <v>5.6700000000000008</v>
      </c>
      <c r="N320" s="380" t="s">
        <v>760</v>
      </c>
      <c r="O320" s="381">
        <f t="shared" si="59"/>
        <v>22.680000000000003</v>
      </c>
      <c r="P320" s="192"/>
      <c r="Q320" s="417" t="e">
        <f t="shared" si="56"/>
        <v>#DIV/0!</v>
      </c>
      <c r="R320" s="413">
        <f>SVS!C$59</f>
        <v>0</v>
      </c>
      <c r="S320" s="418" t="e">
        <f t="shared" si="57"/>
        <v>#DIV/0!</v>
      </c>
      <c r="T320" s="419" t="e">
        <f t="shared" si="60"/>
        <v>#DIV/0!</v>
      </c>
      <c r="U320" s="420" t="e">
        <f t="shared" si="61"/>
        <v>#DIV/0!</v>
      </c>
    </row>
    <row r="321" spans="1:21">
      <c r="A321" s="374">
        <v>314</v>
      </c>
      <c r="B321" s="374">
        <v>308</v>
      </c>
      <c r="C321" s="374" t="s">
        <v>523</v>
      </c>
      <c r="D321" s="374" t="s">
        <v>524</v>
      </c>
      <c r="E321" s="374" t="s">
        <v>625</v>
      </c>
      <c r="F321" s="375" t="s">
        <v>523</v>
      </c>
      <c r="G321" s="376" t="s">
        <v>732</v>
      </c>
      <c r="H321" s="387"/>
      <c r="I321" s="377" t="s">
        <v>733</v>
      </c>
      <c r="J321" s="378">
        <v>2.1</v>
      </c>
      <c r="K321" s="378">
        <v>1.35</v>
      </c>
      <c r="L321" s="377">
        <v>2</v>
      </c>
      <c r="M321" s="379">
        <f t="shared" si="58"/>
        <v>5.6700000000000008</v>
      </c>
      <c r="N321" s="380" t="s">
        <v>760</v>
      </c>
      <c r="O321" s="381">
        <f t="shared" si="59"/>
        <v>22.680000000000003</v>
      </c>
      <c r="P321" s="192"/>
      <c r="Q321" s="417" t="e">
        <f t="shared" si="56"/>
        <v>#DIV/0!</v>
      </c>
      <c r="R321" s="413">
        <f>SVS!C$59</f>
        <v>0</v>
      </c>
      <c r="S321" s="418" t="e">
        <f t="shared" si="57"/>
        <v>#DIV/0!</v>
      </c>
      <c r="T321" s="419" t="e">
        <f t="shared" si="60"/>
        <v>#DIV/0!</v>
      </c>
      <c r="U321" s="420" t="e">
        <f t="shared" si="61"/>
        <v>#DIV/0!</v>
      </c>
    </row>
    <row r="322" spans="1:21">
      <c r="A322" s="374">
        <v>315</v>
      </c>
      <c r="B322" s="374">
        <v>308</v>
      </c>
      <c r="C322" s="374" t="s">
        <v>523</v>
      </c>
      <c r="D322" s="374" t="s">
        <v>524</v>
      </c>
      <c r="E322" s="374" t="s">
        <v>626</v>
      </c>
      <c r="F322" s="375" t="s">
        <v>523</v>
      </c>
      <c r="G322" s="376" t="s">
        <v>732</v>
      </c>
      <c r="H322" s="387"/>
      <c r="I322" s="377" t="s">
        <v>733</v>
      </c>
      <c r="J322" s="378">
        <v>2.6</v>
      </c>
      <c r="K322" s="378">
        <v>1.4</v>
      </c>
      <c r="L322" s="377">
        <v>1</v>
      </c>
      <c r="M322" s="379">
        <f t="shared" si="58"/>
        <v>3.6399999999999997</v>
      </c>
      <c r="N322" s="380" t="s">
        <v>760</v>
      </c>
      <c r="O322" s="381">
        <f t="shared" si="59"/>
        <v>14.559999999999999</v>
      </c>
      <c r="P322" s="192"/>
      <c r="Q322" s="417" t="e">
        <f t="shared" si="56"/>
        <v>#DIV/0!</v>
      </c>
      <c r="R322" s="413">
        <f>SVS!C$59</f>
        <v>0</v>
      </c>
      <c r="S322" s="418" t="e">
        <f t="shared" si="57"/>
        <v>#DIV/0!</v>
      </c>
      <c r="T322" s="419" t="e">
        <f t="shared" si="60"/>
        <v>#DIV/0!</v>
      </c>
      <c r="U322" s="420" t="e">
        <f t="shared" si="61"/>
        <v>#DIV/0!</v>
      </c>
    </row>
    <row r="323" spans="1:21">
      <c r="A323" s="374">
        <v>316</v>
      </c>
      <c r="B323" s="374">
        <v>308</v>
      </c>
      <c r="C323" s="374" t="s">
        <v>523</v>
      </c>
      <c r="D323" s="374" t="s">
        <v>524</v>
      </c>
      <c r="E323" s="374" t="s">
        <v>627</v>
      </c>
      <c r="F323" s="375" t="s">
        <v>628</v>
      </c>
      <c r="G323" s="376" t="s">
        <v>732</v>
      </c>
      <c r="H323" s="387"/>
      <c r="I323" s="377" t="s">
        <v>733</v>
      </c>
      <c r="J323" s="378">
        <v>2.6</v>
      </c>
      <c r="K323" s="378">
        <v>1.4</v>
      </c>
      <c r="L323" s="377">
        <v>1</v>
      </c>
      <c r="M323" s="379">
        <f t="shared" si="58"/>
        <v>3.6399999999999997</v>
      </c>
      <c r="N323" s="380" t="s">
        <v>760</v>
      </c>
      <c r="O323" s="381">
        <f t="shared" si="59"/>
        <v>14.559999999999999</v>
      </c>
      <c r="P323" s="192"/>
      <c r="Q323" s="417" t="e">
        <f t="shared" si="56"/>
        <v>#DIV/0!</v>
      </c>
      <c r="R323" s="413">
        <f>SVS!C$59</f>
        <v>0</v>
      </c>
      <c r="S323" s="418" t="e">
        <f t="shared" si="57"/>
        <v>#DIV/0!</v>
      </c>
      <c r="T323" s="419" t="e">
        <f t="shared" si="60"/>
        <v>#DIV/0!</v>
      </c>
      <c r="U323" s="420" t="e">
        <f t="shared" si="61"/>
        <v>#DIV/0!</v>
      </c>
    </row>
    <row r="324" spans="1:21">
      <c r="A324" s="374">
        <v>317</v>
      </c>
      <c r="B324" s="374">
        <v>308</v>
      </c>
      <c r="C324" s="374" t="s">
        <v>523</v>
      </c>
      <c r="D324" s="374" t="s">
        <v>524</v>
      </c>
      <c r="E324" s="374" t="s">
        <v>627</v>
      </c>
      <c r="F324" s="375" t="s">
        <v>628</v>
      </c>
      <c r="G324" s="376" t="s">
        <v>732</v>
      </c>
      <c r="H324" s="387"/>
      <c r="I324" s="377" t="s">
        <v>735</v>
      </c>
      <c r="J324" s="378">
        <v>3.2</v>
      </c>
      <c r="K324" s="378">
        <v>1.4</v>
      </c>
      <c r="L324" s="377">
        <v>1</v>
      </c>
      <c r="M324" s="379">
        <f t="shared" si="58"/>
        <v>4.4799999999999995</v>
      </c>
      <c r="N324" s="380" t="s">
        <v>760</v>
      </c>
      <c r="O324" s="381">
        <f t="shared" si="59"/>
        <v>17.919999999999998</v>
      </c>
      <c r="P324" s="192"/>
      <c r="Q324" s="417" t="e">
        <f t="shared" si="56"/>
        <v>#DIV/0!</v>
      </c>
      <c r="R324" s="413">
        <f>SVS!C$59</f>
        <v>0</v>
      </c>
      <c r="S324" s="418" t="e">
        <f t="shared" si="57"/>
        <v>#DIV/0!</v>
      </c>
      <c r="T324" s="419" t="e">
        <f t="shared" si="60"/>
        <v>#DIV/0!</v>
      </c>
      <c r="U324" s="420" t="e">
        <f t="shared" si="61"/>
        <v>#DIV/0!</v>
      </c>
    </row>
    <row r="325" spans="1:21">
      <c r="A325" s="374">
        <v>318</v>
      </c>
      <c r="B325" s="374">
        <v>308</v>
      </c>
      <c r="C325" s="374" t="s">
        <v>523</v>
      </c>
      <c r="D325" s="374" t="s">
        <v>524</v>
      </c>
      <c r="E325" s="374" t="s">
        <v>629</v>
      </c>
      <c r="F325" s="375" t="s">
        <v>523</v>
      </c>
      <c r="G325" s="376" t="s">
        <v>732</v>
      </c>
      <c r="H325" s="387"/>
      <c r="I325" s="377" t="s">
        <v>733</v>
      </c>
      <c r="J325" s="378">
        <v>2.6</v>
      </c>
      <c r="K325" s="378">
        <v>1.4</v>
      </c>
      <c r="L325" s="377">
        <v>1</v>
      </c>
      <c r="M325" s="379">
        <f t="shared" si="58"/>
        <v>3.6399999999999997</v>
      </c>
      <c r="N325" s="380" t="s">
        <v>760</v>
      </c>
      <c r="O325" s="381">
        <f t="shared" si="59"/>
        <v>14.559999999999999</v>
      </c>
      <c r="P325" s="192"/>
      <c r="Q325" s="417" t="e">
        <f t="shared" si="56"/>
        <v>#DIV/0!</v>
      </c>
      <c r="R325" s="413">
        <f>SVS!C$59</f>
        <v>0</v>
      </c>
      <c r="S325" s="418" t="e">
        <f t="shared" si="57"/>
        <v>#DIV/0!</v>
      </c>
      <c r="T325" s="419" t="e">
        <f t="shared" si="60"/>
        <v>#DIV/0!</v>
      </c>
      <c r="U325" s="420" t="e">
        <f t="shared" si="61"/>
        <v>#DIV/0!</v>
      </c>
    </row>
    <row r="326" spans="1:21">
      <c r="A326" s="374">
        <v>319</v>
      </c>
      <c r="B326" s="374">
        <v>308</v>
      </c>
      <c r="C326" s="374" t="s">
        <v>523</v>
      </c>
      <c r="D326" s="374" t="s">
        <v>524</v>
      </c>
      <c r="E326" s="374" t="s">
        <v>629</v>
      </c>
      <c r="F326" s="375" t="s">
        <v>523</v>
      </c>
      <c r="G326" s="376" t="s">
        <v>732</v>
      </c>
      <c r="H326" s="387"/>
      <c r="I326" s="377" t="s">
        <v>735</v>
      </c>
      <c r="J326" s="378">
        <v>3.2</v>
      </c>
      <c r="K326" s="378">
        <v>1.4</v>
      </c>
      <c r="L326" s="377">
        <v>1</v>
      </c>
      <c r="M326" s="379">
        <f t="shared" si="58"/>
        <v>4.4799999999999995</v>
      </c>
      <c r="N326" s="380" t="s">
        <v>760</v>
      </c>
      <c r="O326" s="381">
        <f t="shared" si="59"/>
        <v>17.919999999999998</v>
      </c>
      <c r="P326" s="192"/>
      <c r="Q326" s="417" t="e">
        <f t="shared" si="56"/>
        <v>#DIV/0!</v>
      </c>
      <c r="R326" s="413">
        <f>SVS!C$59</f>
        <v>0</v>
      </c>
      <c r="S326" s="418" t="e">
        <f t="shared" si="57"/>
        <v>#DIV/0!</v>
      </c>
      <c r="T326" s="419" t="e">
        <f t="shared" si="60"/>
        <v>#DIV/0!</v>
      </c>
      <c r="U326" s="420" t="e">
        <f t="shared" si="61"/>
        <v>#DIV/0!</v>
      </c>
    </row>
    <row r="327" spans="1:21">
      <c r="A327" s="374">
        <v>320</v>
      </c>
      <c r="B327" s="374">
        <v>308</v>
      </c>
      <c r="C327" s="374" t="s">
        <v>523</v>
      </c>
      <c r="D327" s="374" t="s">
        <v>524</v>
      </c>
      <c r="E327" s="374" t="s">
        <v>630</v>
      </c>
      <c r="F327" s="375" t="s">
        <v>523</v>
      </c>
      <c r="G327" s="376" t="s">
        <v>732</v>
      </c>
      <c r="H327" s="387"/>
      <c r="I327" s="377" t="s">
        <v>733</v>
      </c>
      <c r="J327" s="378">
        <v>2.6</v>
      </c>
      <c r="K327" s="378">
        <v>1.4</v>
      </c>
      <c r="L327" s="377">
        <v>1</v>
      </c>
      <c r="M327" s="379">
        <f t="shared" si="58"/>
        <v>3.6399999999999997</v>
      </c>
      <c r="N327" s="380" t="s">
        <v>760</v>
      </c>
      <c r="O327" s="381">
        <f t="shared" si="59"/>
        <v>14.559999999999999</v>
      </c>
      <c r="P327" s="192"/>
      <c r="Q327" s="417" t="e">
        <f t="shared" si="56"/>
        <v>#DIV/0!</v>
      </c>
      <c r="R327" s="413">
        <f>SVS!C$59</f>
        <v>0</v>
      </c>
      <c r="S327" s="418" t="e">
        <f t="shared" si="57"/>
        <v>#DIV/0!</v>
      </c>
      <c r="T327" s="419" t="e">
        <f t="shared" si="60"/>
        <v>#DIV/0!</v>
      </c>
      <c r="U327" s="420" t="e">
        <f t="shared" si="61"/>
        <v>#DIV/0!</v>
      </c>
    </row>
    <row r="328" spans="1:21">
      <c r="A328" s="374">
        <v>321</v>
      </c>
      <c r="B328" s="374">
        <v>308</v>
      </c>
      <c r="C328" s="374" t="s">
        <v>523</v>
      </c>
      <c r="D328" s="374" t="s">
        <v>524</v>
      </c>
      <c r="E328" s="374" t="s">
        <v>630</v>
      </c>
      <c r="F328" s="375" t="s">
        <v>523</v>
      </c>
      <c r="G328" s="376" t="s">
        <v>732</v>
      </c>
      <c r="H328" s="387"/>
      <c r="I328" s="377" t="s">
        <v>735</v>
      </c>
      <c r="J328" s="378">
        <v>3.2</v>
      </c>
      <c r="K328" s="378">
        <v>1.4</v>
      </c>
      <c r="L328" s="377">
        <v>1</v>
      </c>
      <c r="M328" s="379">
        <f t="shared" si="58"/>
        <v>4.4799999999999995</v>
      </c>
      <c r="N328" s="380" t="s">
        <v>760</v>
      </c>
      <c r="O328" s="381">
        <f t="shared" si="59"/>
        <v>17.919999999999998</v>
      </c>
      <c r="P328" s="192"/>
      <c r="Q328" s="417" t="e">
        <f t="shared" si="56"/>
        <v>#DIV/0!</v>
      </c>
      <c r="R328" s="413">
        <f>SVS!C$59</f>
        <v>0</v>
      </c>
      <c r="S328" s="418" t="e">
        <f t="shared" si="57"/>
        <v>#DIV/0!</v>
      </c>
      <c r="T328" s="419" t="e">
        <f t="shared" si="60"/>
        <v>#DIV/0!</v>
      </c>
      <c r="U328" s="420" t="e">
        <f t="shared" si="61"/>
        <v>#DIV/0!</v>
      </c>
    </row>
    <row r="329" spans="1:21">
      <c r="A329" s="374">
        <v>322</v>
      </c>
      <c r="B329" s="374">
        <v>308</v>
      </c>
      <c r="C329" s="374" t="s">
        <v>523</v>
      </c>
      <c r="D329" s="374" t="s">
        <v>524</v>
      </c>
      <c r="E329" s="390" t="s">
        <v>631</v>
      </c>
      <c r="F329" s="375" t="s">
        <v>523</v>
      </c>
      <c r="G329" s="376" t="s">
        <v>732</v>
      </c>
      <c r="H329" s="387"/>
      <c r="I329" s="377" t="s">
        <v>735</v>
      </c>
      <c r="J329" s="378">
        <v>3.2</v>
      </c>
      <c r="K329" s="378">
        <v>1.4</v>
      </c>
      <c r="L329" s="377">
        <v>1</v>
      </c>
      <c r="M329" s="379">
        <f t="shared" si="58"/>
        <v>4.4799999999999995</v>
      </c>
      <c r="N329" s="380" t="s">
        <v>760</v>
      </c>
      <c r="O329" s="381">
        <f t="shared" si="59"/>
        <v>17.919999999999998</v>
      </c>
      <c r="P329" s="192"/>
      <c r="Q329" s="417" t="e">
        <f t="shared" ref="Q329:Q392" si="62">O329/P329</f>
        <v>#DIV/0!</v>
      </c>
      <c r="R329" s="413">
        <f>SVS!C$59</f>
        <v>0</v>
      </c>
      <c r="S329" s="418" t="e">
        <f t="shared" ref="S329:S392" si="63">Q329*R329</f>
        <v>#DIV/0!</v>
      </c>
      <c r="T329" s="419" t="e">
        <f t="shared" si="60"/>
        <v>#DIV/0!</v>
      </c>
      <c r="U329" s="420" t="e">
        <f t="shared" si="61"/>
        <v>#DIV/0!</v>
      </c>
    </row>
    <row r="330" spans="1:21">
      <c r="A330" s="374">
        <v>323</v>
      </c>
      <c r="B330" s="374">
        <v>308</v>
      </c>
      <c r="C330" s="374" t="s">
        <v>523</v>
      </c>
      <c r="D330" s="374" t="s">
        <v>524</v>
      </c>
      <c r="E330" s="374" t="s">
        <v>632</v>
      </c>
      <c r="F330" s="375" t="s">
        <v>523</v>
      </c>
      <c r="G330" s="376" t="s">
        <v>732</v>
      </c>
      <c r="H330" s="387"/>
      <c r="I330" s="377" t="s">
        <v>733</v>
      </c>
      <c r="J330" s="378">
        <v>2.6</v>
      </c>
      <c r="K330" s="378">
        <v>1.4</v>
      </c>
      <c r="L330" s="377">
        <v>2</v>
      </c>
      <c r="M330" s="379">
        <f t="shared" si="58"/>
        <v>7.2799999999999994</v>
      </c>
      <c r="N330" s="380" t="s">
        <v>760</v>
      </c>
      <c r="O330" s="381">
        <f t="shared" si="59"/>
        <v>29.119999999999997</v>
      </c>
      <c r="P330" s="192"/>
      <c r="Q330" s="417" t="e">
        <f t="shared" si="62"/>
        <v>#DIV/0!</v>
      </c>
      <c r="R330" s="413">
        <f>SVS!C$59</f>
        <v>0</v>
      </c>
      <c r="S330" s="418" t="e">
        <f t="shared" si="63"/>
        <v>#DIV/0!</v>
      </c>
      <c r="T330" s="419" t="e">
        <f t="shared" si="60"/>
        <v>#DIV/0!</v>
      </c>
      <c r="U330" s="420" t="e">
        <f t="shared" si="61"/>
        <v>#DIV/0!</v>
      </c>
    </row>
    <row r="331" spans="1:21">
      <c r="A331" s="374">
        <v>324</v>
      </c>
      <c r="B331" s="374">
        <v>308</v>
      </c>
      <c r="C331" s="374" t="s">
        <v>523</v>
      </c>
      <c r="D331" s="374" t="s">
        <v>524</v>
      </c>
      <c r="E331" s="374" t="s">
        <v>633</v>
      </c>
      <c r="F331" s="375" t="s">
        <v>523</v>
      </c>
      <c r="G331" s="376" t="s">
        <v>732</v>
      </c>
      <c r="H331" s="387"/>
      <c r="I331" s="377" t="s">
        <v>733</v>
      </c>
      <c r="J331" s="378">
        <v>2.6</v>
      </c>
      <c r="K331" s="378">
        <v>1.4</v>
      </c>
      <c r="L331" s="377">
        <v>1</v>
      </c>
      <c r="M331" s="379">
        <f t="shared" si="58"/>
        <v>3.6399999999999997</v>
      </c>
      <c r="N331" s="380" t="s">
        <v>760</v>
      </c>
      <c r="O331" s="381">
        <f t="shared" si="59"/>
        <v>14.559999999999999</v>
      </c>
      <c r="P331" s="192"/>
      <c r="Q331" s="417" t="e">
        <f t="shared" si="62"/>
        <v>#DIV/0!</v>
      </c>
      <c r="R331" s="413">
        <f>SVS!C$59</f>
        <v>0</v>
      </c>
      <c r="S331" s="418" t="e">
        <f t="shared" si="63"/>
        <v>#DIV/0!</v>
      </c>
      <c r="T331" s="419" t="e">
        <f t="shared" si="60"/>
        <v>#DIV/0!</v>
      </c>
      <c r="U331" s="420" t="e">
        <f t="shared" si="61"/>
        <v>#DIV/0!</v>
      </c>
    </row>
    <row r="332" spans="1:21">
      <c r="A332" s="374">
        <v>325</v>
      </c>
      <c r="B332" s="374">
        <v>308</v>
      </c>
      <c r="C332" s="374" t="s">
        <v>523</v>
      </c>
      <c r="D332" s="374" t="s">
        <v>524</v>
      </c>
      <c r="E332" s="374" t="s">
        <v>633</v>
      </c>
      <c r="F332" s="375" t="s">
        <v>523</v>
      </c>
      <c r="G332" s="376" t="s">
        <v>732</v>
      </c>
      <c r="H332" s="387"/>
      <c r="I332" s="377" t="s">
        <v>735</v>
      </c>
      <c r="J332" s="378">
        <v>3.2</v>
      </c>
      <c r="K332" s="378">
        <v>1.4</v>
      </c>
      <c r="L332" s="377">
        <v>1</v>
      </c>
      <c r="M332" s="379">
        <f t="shared" si="58"/>
        <v>4.4799999999999995</v>
      </c>
      <c r="N332" s="380" t="s">
        <v>760</v>
      </c>
      <c r="O332" s="381">
        <f t="shared" si="59"/>
        <v>17.919999999999998</v>
      </c>
      <c r="P332" s="192"/>
      <c r="Q332" s="417" t="e">
        <f t="shared" si="62"/>
        <v>#DIV/0!</v>
      </c>
      <c r="R332" s="413">
        <f>SVS!C$59</f>
        <v>0</v>
      </c>
      <c r="S332" s="418" t="e">
        <f t="shared" si="63"/>
        <v>#DIV/0!</v>
      </c>
      <c r="T332" s="419" t="e">
        <f t="shared" si="60"/>
        <v>#DIV/0!</v>
      </c>
      <c r="U332" s="420" t="e">
        <f t="shared" si="61"/>
        <v>#DIV/0!</v>
      </c>
    </row>
    <row r="333" spans="1:21">
      <c r="A333" s="374">
        <v>326</v>
      </c>
      <c r="B333" s="374">
        <v>308</v>
      </c>
      <c r="C333" s="374" t="s">
        <v>523</v>
      </c>
      <c r="D333" s="374" t="s">
        <v>524</v>
      </c>
      <c r="E333" s="374" t="s">
        <v>634</v>
      </c>
      <c r="F333" s="375" t="s">
        <v>523</v>
      </c>
      <c r="G333" s="376" t="s">
        <v>732</v>
      </c>
      <c r="H333" s="387"/>
      <c r="I333" s="377" t="s">
        <v>733</v>
      </c>
      <c r="J333" s="378">
        <v>2.1</v>
      </c>
      <c r="K333" s="378">
        <v>1.35</v>
      </c>
      <c r="L333" s="377">
        <v>1</v>
      </c>
      <c r="M333" s="379">
        <f t="shared" si="58"/>
        <v>2.8350000000000004</v>
      </c>
      <c r="N333" s="380" t="s">
        <v>760</v>
      </c>
      <c r="O333" s="381">
        <f t="shared" si="59"/>
        <v>11.340000000000002</v>
      </c>
      <c r="P333" s="192"/>
      <c r="Q333" s="417" t="e">
        <f t="shared" si="62"/>
        <v>#DIV/0!</v>
      </c>
      <c r="R333" s="413">
        <f>SVS!C$59</f>
        <v>0</v>
      </c>
      <c r="S333" s="418" t="e">
        <f t="shared" si="63"/>
        <v>#DIV/0!</v>
      </c>
      <c r="T333" s="419" t="e">
        <f t="shared" si="60"/>
        <v>#DIV/0!</v>
      </c>
      <c r="U333" s="420" t="e">
        <f t="shared" si="61"/>
        <v>#DIV/0!</v>
      </c>
    </row>
    <row r="334" spans="1:21">
      <c r="A334" s="374">
        <v>327</v>
      </c>
      <c r="B334" s="374">
        <v>308</v>
      </c>
      <c r="C334" s="374" t="s">
        <v>523</v>
      </c>
      <c r="D334" s="374" t="s">
        <v>524</v>
      </c>
      <c r="E334" s="374" t="s">
        <v>635</v>
      </c>
      <c r="F334" s="375" t="s">
        <v>523</v>
      </c>
      <c r="G334" s="376" t="s">
        <v>732</v>
      </c>
      <c r="H334" s="387"/>
      <c r="I334" s="377" t="s">
        <v>733</v>
      </c>
      <c r="J334" s="378">
        <v>2.1</v>
      </c>
      <c r="K334" s="378">
        <v>1.35</v>
      </c>
      <c r="L334" s="377">
        <v>1</v>
      </c>
      <c r="M334" s="379">
        <f t="shared" si="58"/>
        <v>2.8350000000000004</v>
      </c>
      <c r="N334" s="380" t="s">
        <v>760</v>
      </c>
      <c r="O334" s="381">
        <f t="shared" si="59"/>
        <v>11.340000000000002</v>
      </c>
      <c r="P334" s="192"/>
      <c r="Q334" s="417" t="e">
        <f t="shared" si="62"/>
        <v>#DIV/0!</v>
      </c>
      <c r="R334" s="413">
        <f>SVS!C$59</f>
        <v>0</v>
      </c>
      <c r="S334" s="418" t="e">
        <f t="shared" si="63"/>
        <v>#DIV/0!</v>
      </c>
      <c r="T334" s="419" t="e">
        <f t="shared" si="60"/>
        <v>#DIV/0!</v>
      </c>
      <c r="U334" s="420" t="e">
        <f t="shared" si="61"/>
        <v>#DIV/0!</v>
      </c>
    </row>
    <row r="335" spans="1:21">
      <c r="A335" s="374">
        <v>328</v>
      </c>
      <c r="B335" s="374">
        <v>308</v>
      </c>
      <c r="C335" s="374" t="s">
        <v>523</v>
      </c>
      <c r="D335" s="374" t="s">
        <v>524</v>
      </c>
      <c r="E335" s="374" t="s">
        <v>636</v>
      </c>
      <c r="F335" s="375" t="s">
        <v>523</v>
      </c>
      <c r="G335" s="376" t="s">
        <v>732</v>
      </c>
      <c r="H335" s="387"/>
      <c r="I335" s="377" t="s">
        <v>733</v>
      </c>
      <c r="J335" s="378">
        <v>2.6</v>
      </c>
      <c r="K335" s="378">
        <v>1.4</v>
      </c>
      <c r="L335" s="377">
        <v>1</v>
      </c>
      <c r="M335" s="379">
        <f t="shared" si="58"/>
        <v>3.6399999999999997</v>
      </c>
      <c r="N335" s="380" t="s">
        <v>760</v>
      </c>
      <c r="O335" s="381">
        <f t="shared" si="59"/>
        <v>14.559999999999999</v>
      </c>
      <c r="P335" s="192"/>
      <c r="Q335" s="417" t="e">
        <f t="shared" si="62"/>
        <v>#DIV/0!</v>
      </c>
      <c r="R335" s="413">
        <f>SVS!C$59</f>
        <v>0</v>
      </c>
      <c r="S335" s="418" t="e">
        <f t="shared" si="63"/>
        <v>#DIV/0!</v>
      </c>
      <c r="T335" s="419" t="e">
        <f t="shared" si="60"/>
        <v>#DIV/0!</v>
      </c>
      <c r="U335" s="420" t="e">
        <f t="shared" si="61"/>
        <v>#DIV/0!</v>
      </c>
    </row>
    <row r="336" spans="1:21">
      <c r="A336" s="374">
        <v>329</v>
      </c>
      <c r="B336" s="374">
        <v>308</v>
      </c>
      <c r="C336" s="374" t="s">
        <v>523</v>
      </c>
      <c r="D336" s="374" t="s">
        <v>524</v>
      </c>
      <c r="E336" s="374" t="s">
        <v>636</v>
      </c>
      <c r="F336" s="375" t="s">
        <v>523</v>
      </c>
      <c r="G336" s="376" t="s">
        <v>732</v>
      </c>
      <c r="H336" s="387"/>
      <c r="I336" s="377" t="s">
        <v>735</v>
      </c>
      <c r="J336" s="378">
        <v>3.2</v>
      </c>
      <c r="K336" s="378">
        <v>1.4</v>
      </c>
      <c r="L336" s="377">
        <v>1</v>
      </c>
      <c r="M336" s="379">
        <f t="shared" si="58"/>
        <v>4.4799999999999995</v>
      </c>
      <c r="N336" s="380" t="s">
        <v>760</v>
      </c>
      <c r="O336" s="381">
        <f t="shared" si="59"/>
        <v>17.919999999999998</v>
      </c>
      <c r="P336" s="192"/>
      <c r="Q336" s="417" t="e">
        <f t="shared" si="62"/>
        <v>#DIV/0!</v>
      </c>
      <c r="R336" s="413">
        <f>SVS!C$59</f>
        <v>0</v>
      </c>
      <c r="S336" s="418" t="e">
        <f t="shared" si="63"/>
        <v>#DIV/0!</v>
      </c>
      <c r="T336" s="419" t="e">
        <f t="shared" si="60"/>
        <v>#DIV/0!</v>
      </c>
      <c r="U336" s="420" t="e">
        <f t="shared" si="61"/>
        <v>#DIV/0!</v>
      </c>
    </row>
    <row r="337" spans="1:21">
      <c r="A337" s="374">
        <v>330</v>
      </c>
      <c r="B337" s="374">
        <v>308</v>
      </c>
      <c r="C337" s="374" t="s">
        <v>523</v>
      </c>
      <c r="D337" s="374" t="s">
        <v>524</v>
      </c>
      <c r="E337" s="374"/>
      <c r="F337" s="375" t="s">
        <v>83</v>
      </c>
      <c r="G337" s="376" t="s">
        <v>734</v>
      </c>
      <c r="H337" s="387"/>
      <c r="I337" s="377" t="s">
        <v>735</v>
      </c>
      <c r="J337" s="378">
        <v>2.8</v>
      </c>
      <c r="K337" s="378">
        <v>2.35</v>
      </c>
      <c r="L337" s="377">
        <v>1</v>
      </c>
      <c r="M337" s="379">
        <f t="shared" si="58"/>
        <v>6.58</v>
      </c>
      <c r="N337" s="380" t="s">
        <v>760</v>
      </c>
      <c r="O337" s="381">
        <f t="shared" si="59"/>
        <v>26.32</v>
      </c>
      <c r="P337" s="192"/>
      <c r="Q337" s="417" t="e">
        <f t="shared" si="62"/>
        <v>#DIV/0!</v>
      </c>
      <c r="R337" s="413">
        <f>SVS!C$59</f>
        <v>0</v>
      </c>
      <c r="S337" s="418" t="e">
        <f t="shared" si="63"/>
        <v>#DIV/0!</v>
      </c>
      <c r="T337" s="419" t="e">
        <f t="shared" si="60"/>
        <v>#DIV/0!</v>
      </c>
      <c r="U337" s="420" t="e">
        <f t="shared" si="61"/>
        <v>#DIV/0!</v>
      </c>
    </row>
    <row r="338" spans="1:21">
      <c r="A338" s="374">
        <v>331</v>
      </c>
      <c r="B338" s="374">
        <v>308</v>
      </c>
      <c r="C338" s="374" t="s">
        <v>523</v>
      </c>
      <c r="D338" s="374" t="s">
        <v>524</v>
      </c>
      <c r="E338" s="374"/>
      <c r="F338" s="375" t="s">
        <v>594</v>
      </c>
      <c r="G338" s="376" t="s">
        <v>734</v>
      </c>
      <c r="H338" s="387"/>
      <c r="I338" s="377" t="s">
        <v>735</v>
      </c>
      <c r="J338" s="378">
        <v>2.5499999999999998</v>
      </c>
      <c r="K338" s="378">
        <v>1.75</v>
      </c>
      <c r="L338" s="377">
        <v>1</v>
      </c>
      <c r="M338" s="379">
        <f t="shared" si="58"/>
        <v>4.4624999999999995</v>
      </c>
      <c r="N338" s="380" t="s">
        <v>760</v>
      </c>
      <c r="O338" s="381">
        <f t="shared" si="59"/>
        <v>17.849999999999998</v>
      </c>
      <c r="P338" s="192"/>
      <c r="Q338" s="417" t="e">
        <f t="shared" si="62"/>
        <v>#DIV/0!</v>
      </c>
      <c r="R338" s="413">
        <f>SVS!C$59</f>
        <v>0</v>
      </c>
      <c r="S338" s="418" t="e">
        <f t="shared" si="63"/>
        <v>#DIV/0!</v>
      </c>
      <c r="T338" s="419" t="e">
        <f t="shared" si="60"/>
        <v>#DIV/0!</v>
      </c>
      <c r="U338" s="420" t="e">
        <f t="shared" si="61"/>
        <v>#DIV/0!</v>
      </c>
    </row>
    <row r="339" spans="1:21">
      <c r="A339" s="374">
        <v>332</v>
      </c>
      <c r="B339" s="374">
        <v>308</v>
      </c>
      <c r="C339" s="374" t="s">
        <v>523</v>
      </c>
      <c r="D339" s="374" t="s">
        <v>524</v>
      </c>
      <c r="E339" s="374"/>
      <c r="F339" s="375" t="s">
        <v>594</v>
      </c>
      <c r="G339" s="376" t="s">
        <v>734</v>
      </c>
      <c r="H339" s="387"/>
      <c r="I339" s="377" t="s">
        <v>735</v>
      </c>
      <c r="J339" s="378">
        <v>2.5499999999999998</v>
      </c>
      <c r="K339" s="378">
        <v>1.75</v>
      </c>
      <c r="L339" s="377">
        <v>1</v>
      </c>
      <c r="M339" s="379">
        <f t="shared" si="58"/>
        <v>4.4624999999999995</v>
      </c>
      <c r="N339" s="380" t="s">
        <v>760</v>
      </c>
      <c r="O339" s="381">
        <f t="shared" si="59"/>
        <v>17.849999999999998</v>
      </c>
      <c r="P339" s="192"/>
      <c r="Q339" s="417" t="e">
        <f t="shared" si="62"/>
        <v>#DIV/0!</v>
      </c>
      <c r="R339" s="413">
        <f>SVS!C$59</f>
        <v>0</v>
      </c>
      <c r="S339" s="418" t="e">
        <f t="shared" si="63"/>
        <v>#DIV/0!</v>
      </c>
      <c r="T339" s="419" t="e">
        <f t="shared" si="60"/>
        <v>#DIV/0!</v>
      </c>
      <c r="U339" s="420" t="e">
        <f t="shared" si="61"/>
        <v>#DIV/0!</v>
      </c>
    </row>
    <row r="340" spans="1:21">
      <c r="A340" s="374">
        <v>333</v>
      </c>
      <c r="B340" s="374">
        <v>308</v>
      </c>
      <c r="C340" s="374" t="s">
        <v>523</v>
      </c>
      <c r="D340" s="374" t="s">
        <v>524</v>
      </c>
      <c r="E340" s="374"/>
      <c r="F340" s="375" t="s">
        <v>594</v>
      </c>
      <c r="G340" s="376" t="s">
        <v>732</v>
      </c>
      <c r="H340" s="387"/>
      <c r="I340" s="377" t="s">
        <v>733</v>
      </c>
      <c r="J340" s="378">
        <v>2.1</v>
      </c>
      <c r="K340" s="378">
        <v>1.35</v>
      </c>
      <c r="L340" s="377">
        <v>3</v>
      </c>
      <c r="M340" s="379">
        <f t="shared" si="58"/>
        <v>8.5050000000000008</v>
      </c>
      <c r="N340" s="380" t="s">
        <v>760</v>
      </c>
      <c r="O340" s="381">
        <f t="shared" si="59"/>
        <v>34.020000000000003</v>
      </c>
      <c r="P340" s="192"/>
      <c r="Q340" s="417" t="e">
        <f t="shared" si="62"/>
        <v>#DIV/0!</v>
      </c>
      <c r="R340" s="413">
        <f>SVS!C$59</f>
        <v>0</v>
      </c>
      <c r="S340" s="418" t="e">
        <f t="shared" si="63"/>
        <v>#DIV/0!</v>
      </c>
      <c r="T340" s="419" t="e">
        <f t="shared" si="60"/>
        <v>#DIV/0!</v>
      </c>
      <c r="U340" s="420" t="e">
        <f t="shared" si="61"/>
        <v>#DIV/0!</v>
      </c>
    </row>
    <row r="341" spans="1:21">
      <c r="A341" s="374">
        <v>334</v>
      </c>
      <c r="B341" s="374">
        <v>308</v>
      </c>
      <c r="C341" s="374" t="s">
        <v>523</v>
      </c>
      <c r="D341" s="374" t="s">
        <v>524</v>
      </c>
      <c r="E341" s="374"/>
      <c r="F341" s="375" t="s">
        <v>594</v>
      </c>
      <c r="G341" s="376" t="s">
        <v>732</v>
      </c>
      <c r="H341" s="387"/>
      <c r="I341" s="377" t="s">
        <v>733</v>
      </c>
      <c r="J341" s="378">
        <v>2.1</v>
      </c>
      <c r="K341" s="378">
        <v>1.35</v>
      </c>
      <c r="L341" s="377">
        <v>3</v>
      </c>
      <c r="M341" s="379">
        <f t="shared" ref="M341:M404" si="64">J341*K341*L341</f>
        <v>8.5050000000000008</v>
      </c>
      <c r="N341" s="380" t="s">
        <v>760</v>
      </c>
      <c r="O341" s="381">
        <f t="shared" si="59"/>
        <v>34.020000000000003</v>
      </c>
      <c r="P341" s="192"/>
      <c r="Q341" s="417" t="e">
        <f t="shared" si="62"/>
        <v>#DIV/0!</v>
      </c>
      <c r="R341" s="413">
        <f>SVS!C$59</f>
        <v>0</v>
      </c>
      <c r="S341" s="418" t="e">
        <f t="shared" si="63"/>
        <v>#DIV/0!</v>
      </c>
      <c r="T341" s="419" t="e">
        <f t="shared" si="60"/>
        <v>#DIV/0!</v>
      </c>
      <c r="U341" s="420" t="e">
        <f t="shared" si="61"/>
        <v>#DIV/0!</v>
      </c>
    </row>
    <row r="342" spans="1:21">
      <c r="A342" s="374">
        <v>335</v>
      </c>
      <c r="B342" s="374">
        <v>308</v>
      </c>
      <c r="C342" s="374" t="s">
        <v>523</v>
      </c>
      <c r="D342" s="374" t="s">
        <v>524</v>
      </c>
      <c r="E342" s="374"/>
      <c r="F342" s="375" t="s">
        <v>594</v>
      </c>
      <c r="G342" s="376" t="s">
        <v>734</v>
      </c>
      <c r="H342" s="387"/>
      <c r="I342" s="377" t="s">
        <v>736</v>
      </c>
      <c r="J342" s="378">
        <v>1.8</v>
      </c>
      <c r="K342" s="378">
        <v>1.75</v>
      </c>
      <c r="L342" s="377">
        <v>2</v>
      </c>
      <c r="M342" s="379">
        <f t="shared" si="64"/>
        <v>6.3</v>
      </c>
      <c r="N342" s="380" t="s">
        <v>760</v>
      </c>
      <c r="O342" s="381">
        <f t="shared" si="59"/>
        <v>25.2</v>
      </c>
      <c r="P342" s="192"/>
      <c r="Q342" s="417" t="e">
        <f t="shared" si="62"/>
        <v>#DIV/0!</v>
      </c>
      <c r="R342" s="413">
        <f>SVS!C$59</f>
        <v>0</v>
      </c>
      <c r="S342" s="418" t="e">
        <f t="shared" si="63"/>
        <v>#DIV/0!</v>
      </c>
      <c r="T342" s="419" t="e">
        <f t="shared" si="60"/>
        <v>#DIV/0!</v>
      </c>
      <c r="U342" s="420" t="e">
        <f t="shared" si="61"/>
        <v>#DIV/0!</v>
      </c>
    </row>
    <row r="343" spans="1:21">
      <c r="A343" s="374">
        <v>336</v>
      </c>
      <c r="B343" s="374">
        <v>308</v>
      </c>
      <c r="C343" s="374" t="s">
        <v>523</v>
      </c>
      <c r="D343" s="374" t="s">
        <v>524</v>
      </c>
      <c r="E343" s="374"/>
      <c r="F343" s="375" t="s">
        <v>594</v>
      </c>
      <c r="G343" s="376" t="s">
        <v>734</v>
      </c>
      <c r="H343" s="387"/>
      <c r="I343" s="377" t="s">
        <v>736</v>
      </c>
      <c r="J343" s="378">
        <v>1.8</v>
      </c>
      <c r="K343" s="378">
        <v>1.75</v>
      </c>
      <c r="L343" s="377">
        <v>2</v>
      </c>
      <c r="M343" s="379">
        <f t="shared" si="64"/>
        <v>6.3</v>
      </c>
      <c r="N343" s="380" t="s">
        <v>760</v>
      </c>
      <c r="O343" s="381">
        <f t="shared" si="59"/>
        <v>25.2</v>
      </c>
      <c r="P343" s="192"/>
      <c r="Q343" s="417" t="e">
        <f t="shared" si="62"/>
        <v>#DIV/0!</v>
      </c>
      <c r="R343" s="413">
        <f>SVS!C$59</f>
        <v>0</v>
      </c>
      <c r="S343" s="418" t="e">
        <f t="shared" si="63"/>
        <v>#DIV/0!</v>
      </c>
      <c r="T343" s="419" t="e">
        <f t="shared" si="60"/>
        <v>#DIV/0!</v>
      </c>
      <c r="U343" s="420" t="e">
        <f t="shared" si="61"/>
        <v>#DIV/0!</v>
      </c>
    </row>
    <row r="344" spans="1:21">
      <c r="A344" s="374">
        <v>337</v>
      </c>
      <c r="B344" s="374">
        <v>308</v>
      </c>
      <c r="C344" s="374" t="s">
        <v>523</v>
      </c>
      <c r="D344" s="374" t="s">
        <v>530</v>
      </c>
      <c r="E344" s="374"/>
      <c r="F344" s="375" t="s">
        <v>595</v>
      </c>
      <c r="G344" s="376" t="s">
        <v>732</v>
      </c>
      <c r="H344" s="387"/>
      <c r="I344" s="377" t="s">
        <v>745</v>
      </c>
      <c r="J344" s="378">
        <v>1.05</v>
      </c>
      <c r="K344" s="378">
        <v>2.25</v>
      </c>
      <c r="L344" s="377">
        <v>1</v>
      </c>
      <c r="M344" s="379">
        <f t="shared" si="64"/>
        <v>2.3625000000000003</v>
      </c>
      <c r="N344" s="380" t="s">
        <v>760</v>
      </c>
      <c r="O344" s="381">
        <f t="shared" si="59"/>
        <v>9.4500000000000011</v>
      </c>
      <c r="P344" s="192"/>
      <c r="Q344" s="417" t="e">
        <f t="shared" si="62"/>
        <v>#DIV/0!</v>
      </c>
      <c r="R344" s="413">
        <f>SVS!C$59</f>
        <v>0</v>
      </c>
      <c r="S344" s="418" t="e">
        <f t="shared" si="63"/>
        <v>#DIV/0!</v>
      </c>
      <c r="T344" s="419" t="e">
        <f t="shared" si="60"/>
        <v>#DIV/0!</v>
      </c>
      <c r="U344" s="420" t="e">
        <f t="shared" si="61"/>
        <v>#DIV/0!</v>
      </c>
    </row>
    <row r="345" spans="1:21">
      <c r="A345" s="374">
        <v>338</v>
      </c>
      <c r="B345" s="374">
        <v>308</v>
      </c>
      <c r="C345" s="374" t="s">
        <v>523</v>
      </c>
      <c r="D345" s="374" t="s">
        <v>530</v>
      </c>
      <c r="E345" s="374"/>
      <c r="F345" s="375" t="s">
        <v>595</v>
      </c>
      <c r="G345" s="376" t="s">
        <v>734</v>
      </c>
      <c r="H345" s="387"/>
      <c r="I345" s="377" t="s">
        <v>736</v>
      </c>
      <c r="J345" s="378">
        <v>1.4</v>
      </c>
      <c r="K345" s="378">
        <v>1.6</v>
      </c>
      <c r="L345" s="377">
        <v>1</v>
      </c>
      <c r="M345" s="379">
        <f t="shared" si="64"/>
        <v>2.2399999999999998</v>
      </c>
      <c r="N345" s="380" t="s">
        <v>760</v>
      </c>
      <c r="O345" s="381">
        <f t="shared" si="59"/>
        <v>8.9599999999999991</v>
      </c>
      <c r="P345" s="192"/>
      <c r="Q345" s="417" t="e">
        <f t="shared" si="62"/>
        <v>#DIV/0!</v>
      </c>
      <c r="R345" s="413">
        <f>SVS!C$59</f>
        <v>0</v>
      </c>
      <c r="S345" s="418" t="e">
        <f t="shared" si="63"/>
        <v>#DIV/0!</v>
      </c>
      <c r="T345" s="419" t="e">
        <f t="shared" si="60"/>
        <v>#DIV/0!</v>
      </c>
      <c r="U345" s="420" t="e">
        <f t="shared" si="61"/>
        <v>#DIV/0!</v>
      </c>
    </row>
    <row r="346" spans="1:21">
      <c r="A346" s="374">
        <v>339</v>
      </c>
      <c r="B346" s="374">
        <v>308</v>
      </c>
      <c r="C346" s="374" t="s">
        <v>523</v>
      </c>
      <c r="D346" s="374" t="s">
        <v>530</v>
      </c>
      <c r="E346" s="374"/>
      <c r="F346" s="375" t="s">
        <v>595</v>
      </c>
      <c r="G346" s="376" t="s">
        <v>734</v>
      </c>
      <c r="H346" s="387"/>
      <c r="I346" s="377" t="s">
        <v>735</v>
      </c>
      <c r="J346" s="378">
        <v>2.5499999999999998</v>
      </c>
      <c r="K346" s="378">
        <v>1.75</v>
      </c>
      <c r="L346" s="377">
        <v>1</v>
      </c>
      <c r="M346" s="379">
        <f t="shared" si="64"/>
        <v>4.4624999999999995</v>
      </c>
      <c r="N346" s="380" t="s">
        <v>760</v>
      </c>
      <c r="O346" s="381">
        <f t="shared" si="59"/>
        <v>17.849999999999998</v>
      </c>
      <c r="P346" s="192"/>
      <c r="Q346" s="417" t="e">
        <f t="shared" si="62"/>
        <v>#DIV/0!</v>
      </c>
      <c r="R346" s="413">
        <f>SVS!C$59</f>
        <v>0</v>
      </c>
      <c r="S346" s="418" t="e">
        <f t="shared" si="63"/>
        <v>#DIV/0!</v>
      </c>
      <c r="T346" s="419" t="e">
        <f t="shared" si="60"/>
        <v>#DIV/0!</v>
      </c>
      <c r="U346" s="420" t="e">
        <f t="shared" si="61"/>
        <v>#DIV/0!</v>
      </c>
    </row>
    <row r="347" spans="1:21">
      <c r="A347" s="374">
        <v>340</v>
      </c>
      <c r="B347" s="374">
        <v>308</v>
      </c>
      <c r="C347" s="374" t="s">
        <v>523</v>
      </c>
      <c r="D347" s="374" t="s">
        <v>524</v>
      </c>
      <c r="E347" s="374" t="s">
        <v>638</v>
      </c>
      <c r="F347" s="375" t="s">
        <v>523</v>
      </c>
      <c r="G347" s="376" t="s">
        <v>732</v>
      </c>
      <c r="H347" s="387"/>
      <c r="I347" s="377" t="s">
        <v>733</v>
      </c>
      <c r="J347" s="378">
        <v>2.1</v>
      </c>
      <c r="K347" s="378">
        <v>1.35</v>
      </c>
      <c r="L347" s="377">
        <v>2</v>
      </c>
      <c r="M347" s="379">
        <f t="shared" si="64"/>
        <v>5.6700000000000008</v>
      </c>
      <c r="N347" s="380" t="s">
        <v>760</v>
      </c>
      <c r="O347" s="381">
        <f t="shared" si="59"/>
        <v>22.680000000000003</v>
      </c>
      <c r="P347" s="192"/>
      <c r="Q347" s="417" t="e">
        <f t="shared" si="62"/>
        <v>#DIV/0!</v>
      </c>
      <c r="R347" s="413">
        <f>SVS!C$59</f>
        <v>0</v>
      </c>
      <c r="S347" s="418" t="e">
        <f t="shared" si="63"/>
        <v>#DIV/0!</v>
      </c>
      <c r="T347" s="419" t="e">
        <f t="shared" si="60"/>
        <v>#DIV/0!</v>
      </c>
      <c r="U347" s="420" t="e">
        <f t="shared" si="61"/>
        <v>#DIV/0!</v>
      </c>
    </row>
    <row r="348" spans="1:21">
      <c r="A348" s="374">
        <v>341</v>
      </c>
      <c r="B348" s="374">
        <v>308</v>
      </c>
      <c r="C348" s="374" t="s">
        <v>523</v>
      </c>
      <c r="D348" s="374" t="s">
        <v>524</v>
      </c>
      <c r="E348" s="374"/>
      <c r="F348" s="375" t="s">
        <v>639</v>
      </c>
      <c r="G348" s="376" t="s">
        <v>732</v>
      </c>
      <c r="H348" s="387"/>
      <c r="I348" s="377" t="s">
        <v>733</v>
      </c>
      <c r="J348" s="378">
        <v>2.1</v>
      </c>
      <c r="K348" s="378">
        <v>1.35</v>
      </c>
      <c r="L348" s="377">
        <v>1</v>
      </c>
      <c r="M348" s="379">
        <f t="shared" si="64"/>
        <v>2.8350000000000004</v>
      </c>
      <c r="N348" s="380" t="s">
        <v>760</v>
      </c>
      <c r="O348" s="381">
        <f t="shared" si="59"/>
        <v>11.340000000000002</v>
      </c>
      <c r="P348" s="192"/>
      <c r="Q348" s="417" t="e">
        <f t="shared" si="62"/>
        <v>#DIV/0!</v>
      </c>
      <c r="R348" s="413">
        <f>SVS!C$59</f>
        <v>0</v>
      </c>
      <c r="S348" s="418" t="e">
        <f t="shared" si="63"/>
        <v>#DIV/0!</v>
      </c>
      <c r="T348" s="419" t="e">
        <f t="shared" si="60"/>
        <v>#DIV/0!</v>
      </c>
      <c r="U348" s="420" t="e">
        <f t="shared" si="61"/>
        <v>#DIV/0!</v>
      </c>
    </row>
    <row r="349" spans="1:21">
      <c r="A349" s="374">
        <v>342</v>
      </c>
      <c r="B349" s="374">
        <v>308</v>
      </c>
      <c r="C349" s="374" t="s">
        <v>523</v>
      </c>
      <c r="D349" s="374" t="s">
        <v>524</v>
      </c>
      <c r="E349" s="374"/>
      <c r="F349" s="375" t="s">
        <v>621</v>
      </c>
      <c r="G349" s="376" t="s">
        <v>732</v>
      </c>
      <c r="H349" s="387"/>
      <c r="I349" s="377" t="s">
        <v>733</v>
      </c>
      <c r="J349" s="378">
        <v>2.1</v>
      </c>
      <c r="K349" s="378">
        <v>1.35</v>
      </c>
      <c r="L349" s="377">
        <v>1</v>
      </c>
      <c r="M349" s="379">
        <f t="shared" si="64"/>
        <v>2.8350000000000004</v>
      </c>
      <c r="N349" s="380" t="s">
        <v>760</v>
      </c>
      <c r="O349" s="381">
        <f t="shared" si="59"/>
        <v>11.340000000000002</v>
      </c>
      <c r="P349" s="192"/>
      <c r="Q349" s="417" t="e">
        <f t="shared" si="62"/>
        <v>#DIV/0!</v>
      </c>
      <c r="R349" s="413">
        <f>SVS!C$59</f>
        <v>0</v>
      </c>
      <c r="S349" s="418" t="e">
        <f t="shared" si="63"/>
        <v>#DIV/0!</v>
      </c>
      <c r="T349" s="419" t="e">
        <f t="shared" si="60"/>
        <v>#DIV/0!</v>
      </c>
      <c r="U349" s="420" t="e">
        <f t="shared" si="61"/>
        <v>#DIV/0!</v>
      </c>
    </row>
    <row r="350" spans="1:21">
      <c r="A350" s="374">
        <v>343</v>
      </c>
      <c r="B350" s="374">
        <v>308</v>
      </c>
      <c r="C350" s="374" t="s">
        <v>523</v>
      </c>
      <c r="D350" s="374" t="s">
        <v>524</v>
      </c>
      <c r="E350" s="374" t="s">
        <v>640</v>
      </c>
      <c r="F350" s="375" t="s">
        <v>523</v>
      </c>
      <c r="G350" s="376" t="s">
        <v>732</v>
      </c>
      <c r="H350" s="387"/>
      <c r="I350" s="377" t="s">
        <v>733</v>
      </c>
      <c r="J350" s="378">
        <v>2.1</v>
      </c>
      <c r="K350" s="378">
        <v>1.35</v>
      </c>
      <c r="L350" s="377">
        <v>1</v>
      </c>
      <c r="M350" s="379">
        <f t="shared" si="64"/>
        <v>2.8350000000000004</v>
      </c>
      <c r="N350" s="380" t="s">
        <v>760</v>
      </c>
      <c r="O350" s="381">
        <f t="shared" si="59"/>
        <v>11.340000000000002</v>
      </c>
      <c r="P350" s="192"/>
      <c r="Q350" s="417" t="e">
        <f t="shared" si="62"/>
        <v>#DIV/0!</v>
      </c>
      <c r="R350" s="413">
        <f>SVS!C$59</f>
        <v>0</v>
      </c>
      <c r="S350" s="418" t="e">
        <f t="shared" si="63"/>
        <v>#DIV/0!</v>
      </c>
      <c r="T350" s="419" t="e">
        <f t="shared" si="60"/>
        <v>#DIV/0!</v>
      </c>
      <c r="U350" s="420" t="e">
        <f t="shared" si="61"/>
        <v>#DIV/0!</v>
      </c>
    </row>
    <row r="351" spans="1:21">
      <c r="A351" s="374">
        <v>344</v>
      </c>
      <c r="B351" s="374">
        <v>308</v>
      </c>
      <c r="C351" s="374" t="s">
        <v>523</v>
      </c>
      <c r="D351" s="374" t="s">
        <v>524</v>
      </c>
      <c r="E351" s="374"/>
      <c r="F351" s="375" t="s">
        <v>545</v>
      </c>
      <c r="G351" s="376" t="s">
        <v>732</v>
      </c>
      <c r="H351" s="387"/>
      <c r="I351" s="377" t="s">
        <v>733</v>
      </c>
      <c r="J351" s="378">
        <v>1.45</v>
      </c>
      <c r="K351" s="378">
        <v>1.3</v>
      </c>
      <c r="L351" s="377">
        <v>1</v>
      </c>
      <c r="M351" s="379">
        <f t="shared" si="64"/>
        <v>1.885</v>
      </c>
      <c r="N351" s="380" t="s">
        <v>760</v>
      </c>
      <c r="O351" s="381">
        <f t="shared" si="59"/>
        <v>7.54</v>
      </c>
      <c r="P351" s="192"/>
      <c r="Q351" s="417" t="e">
        <f t="shared" si="62"/>
        <v>#DIV/0!</v>
      </c>
      <c r="R351" s="413">
        <f>SVS!C$59</f>
        <v>0</v>
      </c>
      <c r="S351" s="418" t="e">
        <f t="shared" si="63"/>
        <v>#DIV/0!</v>
      </c>
      <c r="T351" s="419" t="e">
        <f t="shared" si="60"/>
        <v>#DIV/0!</v>
      </c>
      <c r="U351" s="420" t="e">
        <f t="shared" si="61"/>
        <v>#DIV/0!</v>
      </c>
    </row>
    <row r="352" spans="1:21">
      <c r="A352" s="374">
        <v>345</v>
      </c>
      <c r="B352" s="374">
        <v>308</v>
      </c>
      <c r="C352" s="374" t="s">
        <v>523</v>
      </c>
      <c r="D352" s="374" t="s">
        <v>524</v>
      </c>
      <c r="E352" s="374"/>
      <c r="F352" s="375" t="s">
        <v>545</v>
      </c>
      <c r="G352" s="376" t="s">
        <v>734</v>
      </c>
      <c r="H352" s="387"/>
      <c r="I352" s="377" t="s">
        <v>735</v>
      </c>
      <c r="J352" s="378">
        <v>3.25</v>
      </c>
      <c r="K352" s="378">
        <v>2.95</v>
      </c>
      <c r="L352" s="377">
        <v>1</v>
      </c>
      <c r="M352" s="379">
        <f t="shared" si="64"/>
        <v>9.5875000000000004</v>
      </c>
      <c r="N352" s="380" t="s">
        <v>760</v>
      </c>
      <c r="O352" s="381">
        <f t="shared" si="59"/>
        <v>38.35</v>
      </c>
      <c r="P352" s="192"/>
      <c r="Q352" s="417" t="e">
        <f t="shared" si="62"/>
        <v>#DIV/0!</v>
      </c>
      <c r="R352" s="413">
        <f>SVS!C$59</f>
        <v>0</v>
      </c>
      <c r="S352" s="418" t="e">
        <f t="shared" si="63"/>
        <v>#DIV/0!</v>
      </c>
      <c r="T352" s="419" t="e">
        <f t="shared" si="60"/>
        <v>#DIV/0!</v>
      </c>
      <c r="U352" s="420" t="e">
        <f t="shared" si="61"/>
        <v>#DIV/0!</v>
      </c>
    </row>
    <row r="353" spans="1:21">
      <c r="A353" s="374">
        <v>346</v>
      </c>
      <c r="B353" s="374">
        <v>308</v>
      </c>
      <c r="C353" s="374" t="s">
        <v>523</v>
      </c>
      <c r="D353" s="374" t="s">
        <v>524</v>
      </c>
      <c r="E353" s="374"/>
      <c r="F353" s="375" t="s">
        <v>548</v>
      </c>
      <c r="G353" s="376" t="s">
        <v>732</v>
      </c>
      <c r="H353" s="387"/>
      <c r="I353" s="377" t="s">
        <v>735</v>
      </c>
      <c r="J353" s="378">
        <v>2.8</v>
      </c>
      <c r="K353" s="378">
        <v>2.2999999999999998</v>
      </c>
      <c r="L353" s="377">
        <v>1</v>
      </c>
      <c r="M353" s="379">
        <f t="shared" si="64"/>
        <v>6.4399999999999995</v>
      </c>
      <c r="N353" s="380" t="s">
        <v>760</v>
      </c>
      <c r="O353" s="381">
        <f t="shared" si="59"/>
        <v>25.759999999999998</v>
      </c>
      <c r="P353" s="192"/>
      <c r="Q353" s="417" t="e">
        <f t="shared" si="62"/>
        <v>#DIV/0!</v>
      </c>
      <c r="R353" s="413">
        <f>SVS!C$59</f>
        <v>0</v>
      </c>
      <c r="S353" s="418" t="e">
        <f t="shared" si="63"/>
        <v>#DIV/0!</v>
      </c>
      <c r="T353" s="419" t="e">
        <f t="shared" si="60"/>
        <v>#DIV/0!</v>
      </c>
      <c r="U353" s="420" t="e">
        <f t="shared" si="61"/>
        <v>#DIV/0!</v>
      </c>
    </row>
    <row r="354" spans="1:21">
      <c r="A354" s="374">
        <v>347</v>
      </c>
      <c r="B354" s="374">
        <v>308</v>
      </c>
      <c r="C354" s="374" t="s">
        <v>523</v>
      </c>
      <c r="D354" s="374" t="s">
        <v>524</v>
      </c>
      <c r="E354" s="374"/>
      <c r="F354" s="375" t="s">
        <v>548</v>
      </c>
      <c r="G354" s="376" t="s">
        <v>732</v>
      </c>
      <c r="H354" s="387"/>
      <c r="I354" s="377" t="s">
        <v>735</v>
      </c>
      <c r="J354" s="378">
        <v>2.8</v>
      </c>
      <c r="K354" s="378">
        <v>2.2999999999999998</v>
      </c>
      <c r="L354" s="377">
        <v>1</v>
      </c>
      <c r="M354" s="379">
        <f t="shared" si="64"/>
        <v>6.4399999999999995</v>
      </c>
      <c r="N354" s="380" t="s">
        <v>760</v>
      </c>
      <c r="O354" s="381">
        <f t="shared" si="59"/>
        <v>25.759999999999998</v>
      </c>
      <c r="P354" s="192"/>
      <c r="Q354" s="417" t="e">
        <f t="shared" si="62"/>
        <v>#DIV/0!</v>
      </c>
      <c r="R354" s="413">
        <f>SVS!C$59</f>
        <v>0</v>
      </c>
      <c r="S354" s="418" t="e">
        <f t="shared" si="63"/>
        <v>#DIV/0!</v>
      </c>
      <c r="T354" s="419" t="e">
        <f t="shared" si="60"/>
        <v>#DIV/0!</v>
      </c>
      <c r="U354" s="420" t="e">
        <f t="shared" si="61"/>
        <v>#DIV/0!</v>
      </c>
    </row>
    <row r="355" spans="1:21">
      <c r="A355" s="374">
        <v>348</v>
      </c>
      <c r="B355" s="374">
        <v>308</v>
      </c>
      <c r="C355" s="374" t="s">
        <v>523</v>
      </c>
      <c r="D355" s="374" t="s">
        <v>524</v>
      </c>
      <c r="E355" s="374" t="s">
        <v>641</v>
      </c>
      <c r="F355" s="375" t="s">
        <v>523</v>
      </c>
      <c r="G355" s="376" t="s">
        <v>732</v>
      </c>
      <c r="H355" s="387"/>
      <c r="I355" s="377" t="s">
        <v>733</v>
      </c>
      <c r="J355" s="378">
        <v>2.6</v>
      </c>
      <c r="K355" s="378">
        <v>1.4</v>
      </c>
      <c r="L355" s="377">
        <v>1</v>
      </c>
      <c r="M355" s="379">
        <f t="shared" si="64"/>
        <v>3.6399999999999997</v>
      </c>
      <c r="N355" s="380" t="s">
        <v>760</v>
      </c>
      <c r="O355" s="381">
        <f t="shared" si="59"/>
        <v>14.559999999999999</v>
      </c>
      <c r="P355" s="192"/>
      <c r="Q355" s="417" t="e">
        <f t="shared" si="62"/>
        <v>#DIV/0!</v>
      </c>
      <c r="R355" s="413">
        <f>SVS!C$59</f>
        <v>0</v>
      </c>
      <c r="S355" s="418" t="e">
        <f t="shared" si="63"/>
        <v>#DIV/0!</v>
      </c>
      <c r="T355" s="419" t="e">
        <f t="shared" si="60"/>
        <v>#DIV/0!</v>
      </c>
      <c r="U355" s="420" t="e">
        <f t="shared" si="61"/>
        <v>#DIV/0!</v>
      </c>
    </row>
    <row r="356" spans="1:21">
      <c r="A356" s="374">
        <v>349</v>
      </c>
      <c r="B356" s="374">
        <v>308</v>
      </c>
      <c r="C356" s="374" t="s">
        <v>523</v>
      </c>
      <c r="D356" s="374" t="s">
        <v>524</v>
      </c>
      <c r="E356" s="374"/>
      <c r="F356" s="375" t="s">
        <v>523</v>
      </c>
      <c r="G356" s="376" t="s">
        <v>732</v>
      </c>
      <c r="H356" s="387"/>
      <c r="I356" s="377" t="s">
        <v>735</v>
      </c>
      <c r="J356" s="378">
        <v>3.2</v>
      </c>
      <c r="K356" s="378">
        <v>1.4</v>
      </c>
      <c r="L356" s="377">
        <v>1</v>
      </c>
      <c r="M356" s="379">
        <f t="shared" si="64"/>
        <v>4.4799999999999995</v>
      </c>
      <c r="N356" s="380" t="s">
        <v>760</v>
      </c>
      <c r="O356" s="381">
        <f t="shared" si="59"/>
        <v>17.919999999999998</v>
      </c>
      <c r="P356" s="192"/>
      <c r="Q356" s="417" t="e">
        <f t="shared" si="62"/>
        <v>#DIV/0!</v>
      </c>
      <c r="R356" s="413">
        <f>SVS!C$59</f>
        <v>0</v>
      </c>
      <c r="S356" s="418" t="e">
        <f t="shared" si="63"/>
        <v>#DIV/0!</v>
      </c>
      <c r="T356" s="419" t="e">
        <f t="shared" si="60"/>
        <v>#DIV/0!</v>
      </c>
      <c r="U356" s="420" t="e">
        <f t="shared" si="61"/>
        <v>#DIV/0!</v>
      </c>
    </row>
    <row r="357" spans="1:21">
      <c r="A357" s="374">
        <v>350</v>
      </c>
      <c r="B357" s="374">
        <v>308</v>
      </c>
      <c r="C357" s="374" t="s">
        <v>523</v>
      </c>
      <c r="D357" s="374" t="s">
        <v>524</v>
      </c>
      <c r="E357" s="374" t="s">
        <v>642</v>
      </c>
      <c r="F357" s="375" t="s">
        <v>523</v>
      </c>
      <c r="G357" s="376" t="s">
        <v>732</v>
      </c>
      <c r="H357" s="387"/>
      <c r="I357" s="377" t="s">
        <v>733</v>
      </c>
      <c r="J357" s="378">
        <v>2.6</v>
      </c>
      <c r="K357" s="378">
        <v>1.4</v>
      </c>
      <c r="L357" s="377">
        <v>1</v>
      </c>
      <c r="M357" s="379">
        <f t="shared" si="64"/>
        <v>3.6399999999999997</v>
      </c>
      <c r="N357" s="380" t="s">
        <v>760</v>
      </c>
      <c r="O357" s="381">
        <f t="shared" si="59"/>
        <v>14.559999999999999</v>
      </c>
      <c r="P357" s="192"/>
      <c r="Q357" s="417" t="e">
        <f t="shared" si="62"/>
        <v>#DIV/0!</v>
      </c>
      <c r="R357" s="413">
        <f>SVS!C$59</f>
        <v>0</v>
      </c>
      <c r="S357" s="418" t="e">
        <f t="shared" si="63"/>
        <v>#DIV/0!</v>
      </c>
      <c r="T357" s="419" t="e">
        <f t="shared" si="60"/>
        <v>#DIV/0!</v>
      </c>
      <c r="U357" s="420" t="e">
        <f t="shared" si="61"/>
        <v>#DIV/0!</v>
      </c>
    </row>
    <row r="358" spans="1:21">
      <c r="A358" s="374">
        <v>351</v>
      </c>
      <c r="B358" s="374">
        <v>308</v>
      </c>
      <c r="C358" s="374" t="s">
        <v>523</v>
      </c>
      <c r="D358" s="374" t="s">
        <v>524</v>
      </c>
      <c r="E358" s="374"/>
      <c r="F358" s="375" t="s">
        <v>523</v>
      </c>
      <c r="G358" s="376" t="s">
        <v>732</v>
      </c>
      <c r="H358" s="387"/>
      <c r="I358" s="377" t="s">
        <v>735</v>
      </c>
      <c r="J358" s="378">
        <v>3.2</v>
      </c>
      <c r="K358" s="378">
        <v>1.4</v>
      </c>
      <c r="L358" s="377">
        <v>1</v>
      </c>
      <c r="M358" s="379">
        <f t="shared" si="64"/>
        <v>4.4799999999999995</v>
      </c>
      <c r="N358" s="380" t="s">
        <v>760</v>
      </c>
      <c r="O358" s="381">
        <f t="shared" si="59"/>
        <v>17.919999999999998</v>
      </c>
      <c r="P358" s="192"/>
      <c r="Q358" s="417" t="e">
        <f t="shared" si="62"/>
        <v>#DIV/0!</v>
      </c>
      <c r="R358" s="413">
        <f>SVS!C$59</f>
        <v>0</v>
      </c>
      <c r="S358" s="418" t="e">
        <f t="shared" si="63"/>
        <v>#DIV/0!</v>
      </c>
      <c r="T358" s="419" t="e">
        <f t="shared" si="60"/>
        <v>#DIV/0!</v>
      </c>
      <c r="U358" s="420" t="e">
        <f t="shared" si="61"/>
        <v>#DIV/0!</v>
      </c>
    </row>
    <row r="359" spans="1:21">
      <c r="A359" s="374">
        <v>352</v>
      </c>
      <c r="B359" s="374">
        <v>308</v>
      </c>
      <c r="C359" s="374" t="s">
        <v>523</v>
      </c>
      <c r="D359" s="374" t="s">
        <v>524</v>
      </c>
      <c r="E359" s="374"/>
      <c r="F359" s="375" t="s">
        <v>83</v>
      </c>
      <c r="G359" s="376" t="s">
        <v>732</v>
      </c>
      <c r="H359" s="387"/>
      <c r="I359" s="377" t="s">
        <v>733</v>
      </c>
      <c r="J359" s="378">
        <v>2.1</v>
      </c>
      <c r="K359" s="378">
        <v>1.95</v>
      </c>
      <c r="L359" s="377">
        <v>1</v>
      </c>
      <c r="M359" s="379">
        <f t="shared" si="64"/>
        <v>4.0949999999999998</v>
      </c>
      <c r="N359" s="380" t="s">
        <v>760</v>
      </c>
      <c r="O359" s="381">
        <f t="shared" si="59"/>
        <v>16.38</v>
      </c>
      <c r="P359" s="192"/>
      <c r="Q359" s="417" t="e">
        <f t="shared" si="62"/>
        <v>#DIV/0!</v>
      </c>
      <c r="R359" s="413">
        <f>SVS!C$59</f>
        <v>0</v>
      </c>
      <c r="S359" s="418" t="e">
        <f t="shared" si="63"/>
        <v>#DIV/0!</v>
      </c>
      <c r="T359" s="419" t="e">
        <f t="shared" si="60"/>
        <v>#DIV/0!</v>
      </c>
      <c r="U359" s="420" t="e">
        <f t="shared" si="61"/>
        <v>#DIV/0!</v>
      </c>
    </row>
    <row r="360" spans="1:21">
      <c r="A360" s="374">
        <v>353</v>
      </c>
      <c r="B360" s="374">
        <v>308</v>
      </c>
      <c r="C360" s="374" t="s">
        <v>523</v>
      </c>
      <c r="D360" s="374" t="s">
        <v>524</v>
      </c>
      <c r="E360" s="374" t="s">
        <v>643</v>
      </c>
      <c r="F360" s="375" t="s">
        <v>523</v>
      </c>
      <c r="G360" s="376" t="s">
        <v>732</v>
      </c>
      <c r="H360" s="387"/>
      <c r="I360" s="377" t="s">
        <v>733</v>
      </c>
      <c r="J360" s="378">
        <v>2.1</v>
      </c>
      <c r="K360" s="378">
        <v>1.35</v>
      </c>
      <c r="L360" s="377">
        <v>2</v>
      </c>
      <c r="M360" s="379">
        <f t="shared" si="64"/>
        <v>5.6700000000000008</v>
      </c>
      <c r="N360" s="380" t="s">
        <v>760</v>
      </c>
      <c r="O360" s="381">
        <f t="shared" si="59"/>
        <v>22.680000000000003</v>
      </c>
      <c r="P360" s="192"/>
      <c r="Q360" s="417" t="e">
        <f t="shared" si="62"/>
        <v>#DIV/0!</v>
      </c>
      <c r="R360" s="413">
        <f>SVS!C$59</f>
        <v>0</v>
      </c>
      <c r="S360" s="418" t="e">
        <f t="shared" si="63"/>
        <v>#DIV/0!</v>
      </c>
      <c r="T360" s="419" t="e">
        <f t="shared" si="60"/>
        <v>#DIV/0!</v>
      </c>
      <c r="U360" s="420" t="e">
        <f t="shared" si="61"/>
        <v>#DIV/0!</v>
      </c>
    </row>
    <row r="361" spans="1:21">
      <c r="A361" s="374">
        <v>354</v>
      </c>
      <c r="B361" s="374">
        <v>308</v>
      </c>
      <c r="C361" s="374" t="s">
        <v>523</v>
      </c>
      <c r="D361" s="374" t="s">
        <v>530</v>
      </c>
      <c r="E361" s="374"/>
      <c r="F361" s="375" t="s">
        <v>595</v>
      </c>
      <c r="G361" s="376" t="s">
        <v>732</v>
      </c>
      <c r="H361" s="387"/>
      <c r="I361" s="377" t="s">
        <v>745</v>
      </c>
      <c r="J361" s="378">
        <v>1.05</v>
      </c>
      <c r="K361" s="378">
        <v>2.25</v>
      </c>
      <c r="L361" s="377">
        <v>1</v>
      </c>
      <c r="M361" s="379">
        <f t="shared" si="64"/>
        <v>2.3625000000000003</v>
      </c>
      <c r="N361" s="380" t="s">
        <v>760</v>
      </c>
      <c r="O361" s="381">
        <f t="shared" si="59"/>
        <v>9.4500000000000011</v>
      </c>
      <c r="P361" s="192"/>
      <c r="Q361" s="417" t="e">
        <f t="shared" si="62"/>
        <v>#DIV/0!</v>
      </c>
      <c r="R361" s="413">
        <f>SVS!C$59</f>
        <v>0</v>
      </c>
      <c r="S361" s="418" t="e">
        <f t="shared" si="63"/>
        <v>#DIV/0!</v>
      </c>
      <c r="T361" s="419" t="e">
        <f t="shared" si="60"/>
        <v>#DIV/0!</v>
      </c>
      <c r="U361" s="420" t="e">
        <f t="shared" si="61"/>
        <v>#DIV/0!</v>
      </c>
    </row>
    <row r="362" spans="1:21">
      <c r="A362" s="374">
        <v>355</v>
      </c>
      <c r="B362" s="374">
        <v>308</v>
      </c>
      <c r="C362" s="374" t="s">
        <v>523</v>
      </c>
      <c r="D362" s="374" t="s">
        <v>530</v>
      </c>
      <c r="E362" s="374"/>
      <c r="F362" s="375" t="s">
        <v>595</v>
      </c>
      <c r="G362" s="376" t="s">
        <v>734</v>
      </c>
      <c r="H362" s="387"/>
      <c r="I362" s="377" t="s">
        <v>736</v>
      </c>
      <c r="J362" s="378">
        <v>1.4</v>
      </c>
      <c r="K362" s="378">
        <v>1.6</v>
      </c>
      <c r="L362" s="377">
        <v>1</v>
      </c>
      <c r="M362" s="379">
        <f t="shared" si="64"/>
        <v>2.2399999999999998</v>
      </c>
      <c r="N362" s="380" t="s">
        <v>760</v>
      </c>
      <c r="O362" s="381">
        <f t="shared" si="59"/>
        <v>8.9599999999999991</v>
      </c>
      <c r="P362" s="192"/>
      <c r="Q362" s="417" t="e">
        <f t="shared" si="62"/>
        <v>#DIV/0!</v>
      </c>
      <c r="R362" s="413">
        <f>SVS!C$59</f>
        <v>0</v>
      </c>
      <c r="S362" s="418" t="e">
        <f t="shared" si="63"/>
        <v>#DIV/0!</v>
      </c>
      <c r="T362" s="419" t="e">
        <f t="shared" si="60"/>
        <v>#DIV/0!</v>
      </c>
      <c r="U362" s="420" t="e">
        <f t="shared" si="61"/>
        <v>#DIV/0!</v>
      </c>
    </row>
    <row r="363" spans="1:21">
      <c r="A363" s="374">
        <v>356</v>
      </c>
      <c r="B363" s="374">
        <v>308</v>
      </c>
      <c r="C363" s="374" t="s">
        <v>523</v>
      </c>
      <c r="D363" s="374" t="s">
        <v>530</v>
      </c>
      <c r="E363" s="374"/>
      <c r="F363" s="375" t="s">
        <v>595</v>
      </c>
      <c r="G363" s="376" t="s">
        <v>734</v>
      </c>
      <c r="H363" s="387"/>
      <c r="I363" s="377" t="s">
        <v>735</v>
      </c>
      <c r="J363" s="378">
        <v>2.5499999999999998</v>
      </c>
      <c r="K363" s="378">
        <v>1.75</v>
      </c>
      <c r="L363" s="377">
        <v>1</v>
      </c>
      <c r="M363" s="379">
        <f t="shared" si="64"/>
        <v>4.4624999999999995</v>
      </c>
      <c r="N363" s="380" t="s">
        <v>760</v>
      </c>
      <c r="O363" s="381">
        <f t="shared" si="59"/>
        <v>17.849999999999998</v>
      </c>
      <c r="P363" s="192"/>
      <c r="Q363" s="417" t="e">
        <f t="shared" si="62"/>
        <v>#DIV/0!</v>
      </c>
      <c r="R363" s="413">
        <f>SVS!C$59</f>
        <v>0</v>
      </c>
      <c r="S363" s="418" t="e">
        <f t="shared" si="63"/>
        <v>#DIV/0!</v>
      </c>
      <c r="T363" s="419" t="e">
        <f t="shared" si="60"/>
        <v>#DIV/0!</v>
      </c>
      <c r="U363" s="420" t="e">
        <f t="shared" si="61"/>
        <v>#DIV/0!</v>
      </c>
    </row>
    <row r="364" spans="1:21">
      <c r="A364" s="374">
        <v>357</v>
      </c>
      <c r="B364" s="374">
        <v>308</v>
      </c>
      <c r="C364" s="374" t="s">
        <v>523</v>
      </c>
      <c r="D364" s="374" t="s">
        <v>524</v>
      </c>
      <c r="E364" s="374" t="s">
        <v>644</v>
      </c>
      <c r="F364" s="375" t="s">
        <v>523</v>
      </c>
      <c r="G364" s="376" t="s">
        <v>732</v>
      </c>
      <c r="H364" s="387"/>
      <c r="I364" s="377" t="s">
        <v>733</v>
      </c>
      <c r="J364" s="378">
        <v>2.1</v>
      </c>
      <c r="K364" s="378">
        <v>1.35</v>
      </c>
      <c r="L364" s="377">
        <v>1</v>
      </c>
      <c r="M364" s="379">
        <f t="shared" si="64"/>
        <v>2.8350000000000004</v>
      </c>
      <c r="N364" s="380" t="s">
        <v>760</v>
      </c>
      <c r="O364" s="381">
        <f t="shared" si="59"/>
        <v>11.340000000000002</v>
      </c>
      <c r="P364" s="192"/>
      <c r="Q364" s="417" t="e">
        <f t="shared" si="62"/>
        <v>#DIV/0!</v>
      </c>
      <c r="R364" s="413">
        <f>SVS!C$59</f>
        <v>0</v>
      </c>
      <c r="S364" s="418" t="e">
        <f t="shared" si="63"/>
        <v>#DIV/0!</v>
      </c>
      <c r="T364" s="419" t="e">
        <f t="shared" si="60"/>
        <v>#DIV/0!</v>
      </c>
      <c r="U364" s="420" t="e">
        <f t="shared" si="61"/>
        <v>#DIV/0!</v>
      </c>
    </row>
    <row r="365" spans="1:21">
      <c r="A365" s="374">
        <v>358</v>
      </c>
      <c r="B365" s="374">
        <v>308</v>
      </c>
      <c r="C365" s="374" t="s">
        <v>523</v>
      </c>
      <c r="D365" s="374" t="s">
        <v>524</v>
      </c>
      <c r="E365" s="374" t="s">
        <v>645</v>
      </c>
      <c r="F365" s="375" t="s">
        <v>523</v>
      </c>
      <c r="G365" s="376" t="s">
        <v>732</v>
      </c>
      <c r="H365" s="387"/>
      <c r="I365" s="377" t="s">
        <v>733</v>
      </c>
      <c r="J365" s="378">
        <v>2.1</v>
      </c>
      <c r="K365" s="378">
        <v>1.35</v>
      </c>
      <c r="L365" s="377">
        <v>1</v>
      </c>
      <c r="M365" s="379">
        <f t="shared" si="64"/>
        <v>2.8350000000000004</v>
      </c>
      <c r="N365" s="380" t="s">
        <v>760</v>
      </c>
      <c r="O365" s="381">
        <f t="shared" ref="O365:O428" si="65">(M365*2)*2</f>
        <v>11.340000000000002</v>
      </c>
      <c r="P365" s="192"/>
      <c r="Q365" s="417" t="e">
        <f t="shared" si="62"/>
        <v>#DIV/0!</v>
      </c>
      <c r="R365" s="413">
        <f>SVS!C$59</f>
        <v>0</v>
      </c>
      <c r="S365" s="418" t="e">
        <f t="shared" si="63"/>
        <v>#DIV/0!</v>
      </c>
      <c r="T365" s="419" t="e">
        <f t="shared" ref="T365:T428" si="66">S365/2</f>
        <v>#DIV/0!</v>
      </c>
      <c r="U365" s="420" t="e">
        <f t="shared" ref="U365:U428" si="67">S365/2</f>
        <v>#DIV/0!</v>
      </c>
    </row>
    <row r="366" spans="1:21">
      <c r="A366" s="374">
        <v>359</v>
      </c>
      <c r="B366" s="374">
        <v>308</v>
      </c>
      <c r="C366" s="374" t="s">
        <v>523</v>
      </c>
      <c r="D366" s="374" t="s">
        <v>524</v>
      </c>
      <c r="E366" s="374"/>
      <c r="F366" s="375" t="s">
        <v>121</v>
      </c>
      <c r="G366" s="376" t="s">
        <v>732</v>
      </c>
      <c r="H366" s="387"/>
      <c r="I366" s="377" t="s">
        <v>733</v>
      </c>
      <c r="J366" s="378">
        <v>2.1</v>
      </c>
      <c r="K366" s="378">
        <v>1.35</v>
      </c>
      <c r="L366" s="377">
        <v>1</v>
      </c>
      <c r="M366" s="379">
        <f t="shared" si="64"/>
        <v>2.8350000000000004</v>
      </c>
      <c r="N366" s="380" t="s">
        <v>760</v>
      </c>
      <c r="O366" s="381">
        <f t="shared" si="65"/>
        <v>11.340000000000002</v>
      </c>
      <c r="P366" s="192"/>
      <c r="Q366" s="417" t="e">
        <f t="shared" si="62"/>
        <v>#DIV/0!</v>
      </c>
      <c r="R366" s="413">
        <f>SVS!C$59</f>
        <v>0</v>
      </c>
      <c r="S366" s="418" t="e">
        <f t="shared" si="63"/>
        <v>#DIV/0!</v>
      </c>
      <c r="T366" s="419" t="e">
        <f t="shared" si="66"/>
        <v>#DIV/0!</v>
      </c>
      <c r="U366" s="420" t="e">
        <f t="shared" si="67"/>
        <v>#DIV/0!</v>
      </c>
    </row>
    <row r="367" spans="1:21">
      <c r="A367" s="374">
        <v>360</v>
      </c>
      <c r="B367" s="374">
        <v>308</v>
      </c>
      <c r="C367" s="374" t="s">
        <v>523</v>
      </c>
      <c r="D367" s="374" t="s">
        <v>524</v>
      </c>
      <c r="E367" s="374" t="s">
        <v>646</v>
      </c>
      <c r="F367" s="375" t="s">
        <v>523</v>
      </c>
      <c r="G367" s="376" t="s">
        <v>732</v>
      </c>
      <c r="H367" s="387"/>
      <c r="I367" s="377" t="s">
        <v>733</v>
      </c>
      <c r="J367" s="378">
        <v>2.1</v>
      </c>
      <c r="K367" s="378">
        <v>1.35</v>
      </c>
      <c r="L367" s="377">
        <v>1</v>
      </c>
      <c r="M367" s="379">
        <f t="shared" si="64"/>
        <v>2.8350000000000004</v>
      </c>
      <c r="N367" s="380" t="s">
        <v>760</v>
      </c>
      <c r="O367" s="381">
        <f t="shared" si="65"/>
        <v>11.340000000000002</v>
      </c>
      <c r="P367" s="192"/>
      <c r="Q367" s="417" t="e">
        <f t="shared" si="62"/>
        <v>#DIV/0!</v>
      </c>
      <c r="R367" s="413">
        <f>SVS!C$59</f>
        <v>0</v>
      </c>
      <c r="S367" s="418" t="e">
        <f t="shared" si="63"/>
        <v>#DIV/0!</v>
      </c>
      <c r="T367" s="419" t="e">
        <f t="shared" si="66"/>
        <v>#DIV/0!</v>
      </c>
      <c r="U367" s="420" t="e">
        <f t="shared" si="67"/>
        <v>#DIV/0!</v>
      </c>
    </row>
    <row r="368" spans="1:21">
      <c r="A368" s="374">
        <v>361</v>
      </c>
      <c r="B368" s="374">
        <v>308</v>
      </c>
      <c r="C368" s="374" t="s">
        <v>523</v>
      </c>
      <c r="D368" s="374" t="s">
        <v>524</v>
      </c>
      <c r="E368" s="374"/>
      <c r="F368" s="375" t="s">
        <v>637</v>
      </c>
      <c r="G368" s="376" t="s">
        <v>732</v>
      </c>
      <c r="H368" s="387"/>
      <c r="I368" s="377" t="s">
        <v>735</v>
      </c>
      <c r="J368" s="378">
        <v>3.2</v>
      </c>
      <c r="K368" s="378">
        <v>1.4</v>
      </c>
      <c r="L368" s="377">
        <v>1</v>
      </c>
      <c r="M368" s="379">
        <f t="shared" si="64"/>
        <v>4.4799999999999995</v>
      </c>
      <c r="N368" s="380" t="s">
        <v>760</v>
      </c>
      <c r="O368" s="381">
        <f t="shared" si="65"/>
        <v>17.919999999999998</v>
      </c>
      <c r="P368" s="192"/>
      <c r="Q368" s="417" t="e">
        <f t="shared" si="62"/>
        <v>#DIV/0!</v>
      </c>
      <c r="R368" s="413">
        <f>SVS!C$59</f>
        <v>0</v>
      </c>
      <c r="S368" s="418" t="e">
        <f t="shared" si="63"/>
        <v>#DIV/0!</v>
      </c>
      <c r="T368" s="419" t="e">
        <f t="shared" si="66"/>
        <v>#DIV/0!</v>
      </c>
      <c r="U368" s="420" t="e">
        <f t="shared" si="67"/>
        <v>#DIV/0!</v>
      </c>
    </row>
    <row r="369" spans="1:21">
      <c r="A369" s="374">
        <v>362</v>
      </c>
      <c r="B369" s="374">
        <v>308</v>
      </c>
      <c r="C369" s="374" t="s">
        <v>523</v>
      </c>
      <c r="D369" s="374" t="s">
        <v>524</v>
      </c>
      <c r="E369" s="374" t="s">
        <v>647</v>
      </c>
      <c r="F369" s="375" t="s">
        <v>523</v>
      </c>
      <c r="G369" s="376" t="s">
        <v>732</v>
      </c>
      <c r="H369" s="387"/>
      <c r="I369" s="377" t="s">
        <v>733</v>
      </c>
      <c r="J369" s="378">
        <v>2.1</v>
      </c>
      <c r="K369" s="378">
        <v>1.35</v>
      </c>
      <c r="L369" s="377">
        <v>1</v>
      </c>
      <c r="M369" s="379">
        <f t="shared" si="64"/>
        <v>2.8350000000000004</v>
      </c>
      <c r="N369" s="380" t="s">
        <v>760</v>
      </c>
      <c r="O369" s="381">
        <f t="shared" si="65"/>
        <v>11.340000000000002</v>
      </c>
      <c r="P369" s="192"/>
      <c r="Q369" s="417" t="e">
        <f t="shared" si="62"/>
        <v>#DIV/0!</v>
      </c>
      <c r="R369" s="413">
        <f>SVS!C$59</f>
        <v>0</v>
      </c>
      <c r="S369" s="418" t="e">
        <f t="shared" si="63"/>
        <v>#DIV/0!</v>
      </c>
      <c r="T369" s="419" t="e">
        <f t="shared" si="66"/>
        <v>#DIV/0!</v>
      </c>
      <c r="U369" s="420" t="e">
        <f t="shared" si="67"/>
        <v>#DIV/0!</v>
      </c>
    </row>
    <row r="370" spans="1:21">
      <c r="A370" s="374">
        <v>363</v>
      </c>
      <c r="B370" s="374">
        <v>308</v>
      </c>
      <c r="C370" s="374" t="s">
        <v>523</v>
      </c>
      <c r="D370" s="374" t="s">
        <v>524</v>
      </c>
      <c r="E370" s="374" t="s">
        <v>648</v>
      </c>
      <c r="F370" s="375" t="s">
        <v>523</v>
      </c>
      <c r="G370" s="376" t="s">
        <v>732</v>
      </c>
      <c r="H370" s="387"/>
      <c r="I370" s="377" t="s">
        <v>733</v>
      </c>
      <c r="J370" s="378">
        <v>2.1</v>
      </c>
      <c r="K370" s="378">
        <v>1.35</v>
      </c>
      <c r="L370" s="377">
        <v>2</v>
      </c>
      <c r="M370" s="379">
        <f t="shared" si="64"/>
        <v>5.6700000000000008</v>
      </c>
      <c r="N370" s="380" t="s">
        <v>760</v>
      </c>
      <c r="O370" s="381">
        <f t="shared" si="65"/>
        <v>22.680000000000003</v>
      </c>
      <c r="P370" s="192"/>
      <c r="Q370" s="417" t="e">
        <f t="shared" si="62"/>
        <v>#DIV/0!</v>
      </c>
      <c r="R370" s="413">
        <f>SVS!C$59</f>
        <v>0</v>
      </c>
      <c r="S370" s="418" t="e">
        <f t="shared" si="63"/>
        <v>#DIV/0!</v>
      </c>
      <c r="T370" s="419" t="e">
        <f t="shared" si="66"/>
        <v>#DIV/0!</v>
      </c>
      <c r="U370" s="420" t="e">
        <f t="shared" si="67"/>
        <v>#DIV/0!</v>
      </c>
    </row>
    <row r="371" spans="1:21">
      <c r="A371" s="374">
        <v>364</v>
      </c>
      <c r="B371" s="374">
        <v>308</v>
      </c>
      <c r="C371" s="374" t="s">
        <v>523</v>
      </c>
      <c r="D371" s="374" t="s">
        <v>524</v>
      </c>
      <c r="E371" s="374" t="s">
        <v>649</v>
      </c>
      <c r="F371" s="375" t="s">
        <v>523</v>
      </c>
      <c r="G371" s="376" t="s">
        <v>732</v>
      </c>
      <c r="H371" s="387"/>
      <c r="I371" s="377" t="s">
        <v>735</v>
      </c>
      <c r="J371" s="378">
        <v>3.2</v>
      </c>
      <c r="K371" s="378">
        <v>1.4</v>
      </c>
      <c r="L371" s="377">
        <v>1</v>
      </c>
      <c r="M371" s="379">
        <f t="shared" si="64"/>
        <v>4.4799999999999995</v>
      </c>
      <c r="N371" s="380" t="s">
        <v>760</v>
      </c>
      <c r="O371" s="381">
        <f t="shared" si="65"/>
        <v>17.919999999999998</v>
      </c>
      <c r="P371" s="192"/>
      <c r="Q371" s="417" t="e">
        <f t="shared" si="62"/>
        <v>#DIV/0!</v>
      </c>
      <c r="R371" s="413">
        <f>SVS!C$59</f>
        <v>0</v>
      </c>
      <c r="S371" s="418" t="e">
        <f t="shared" si="63"/>
        <v>#DIV/0!</v>
      </c>
      <c r="T371" s="419" t="e">
        <f t="shared" si="66"/>
        <v>#DIV/0!</v>
      </c>
      <c r="U371" s="420" t="e">
        <f t="shared" si="67"/>
        <v>#DIV/0!</v>
      </c>
    </row>
    <row r="372" spans="1:21">
      <c r="A372" s="374">
        <v>365</v>
      </c>
      <c r="B372" s="374">
        <v>308</v>
      </c>
      <c r="C372" s="374" t="s">
        <v>523</v>
      </c>
      <c r="D372" s="374" t="s">
        <v>524</v>
      </c>
      <c r="E372" s="374" t="s">
        <v>650</v>
      </c>
      <c r="F372" s="375" t="s">
        <v>523</v>
      </c>
      <c r="G372" s="376" t="s">
        <v>732</v>
      </c>
      <c r="H372" s="387"/>
      <c r="I372" s="377" t="s">
        <v>733</v>
      </c>
      <c r="J372" s="378">
        <v>2.6</v>
      </c>
      <c r="K372" s="378">
        <v>1.4</v>
      </c>
      <c r="L372" s="377">
        <v>1</v>
      </c>
      <c r="M372" s="379">
        <f t="shared" si="64"/>
        <v>3.6399999999999997</v>
      </c>
      <c r="N372" s="380" t="s">
        <v>760</v>
      </c>
      <c r="O372" s="381">
        <f t="shared" si="65"/>
        <v>14.559999999999999</v>
      </c>
      <c r="P372" s="192"/>
      <c r="Q372" s="417" t="e">
        <f t="shared" si="62"/>
        <v>#DIV/0!</v>
      </c>
      <c r="R372" s="413">
        <f>SVS!C$59</f>
        <v>0</v>
      </c>
      <c r="S372" s="418" t="e">
        <f t="shared" si="63"/>
        <v>#DIV/0!</v>
      </c>
      <c r="T372" s="419" t="e">
        <f t="shared" si="66"/>
        <v>#DIV/0!</v>
      </c>
      <c r="U372" s="420" t="e">
        <f t="shared" si="67"/>
        <v>#DIV/0!</v>
      </c>
    </row>
    <row r="373" spans="1:21">
      <c r="A373" s="374">
        <v>366</v>
      </c>
      <c r="B373" s="374">
        <v>308</v>
      </c>
      <c r="C373" s="374" t="s">
        <v>523</v>
      </c>
      <c r="D373" s="374" t="s">
        <v>524</v>
      </c>
      <c r="E373" s="374" t="s">
        <v>650</v>
      </c>
      <c r="F373" s="375" t="s">
        <v>523</v>
      </c>
      <c r="G373" s="376" t="s">
        <v>732</v>
      </c>
      <c r="H373" s="387"/>
      <c r="I373" s="377" t="s">
        <v>735</v>
      </c>
      <c r="J373" s="378">
        <v>3.2</v>
      </c>
      <c r="K373" s="378">
        <v>1.4</v>
      </c>
      <c r="L373" s="377">
        <v>1</v>
      </c>
      <c r="M373" s="379">
        <f t="shared" si="64"/>
        <v>4.4799999999999995</v>
      </c>
      <c r="N373" s="380" t="s">
        <v>760</v>
      </c>
      <c r="O373" s="381">
        <f t="shared" si="65"/>
        <v>17.919999999999998</v>
      </c>
      <c r="P373" s="192"/>
      <c r="Q373" s="417" t="e">
        <f t="shared" si="62"/>
        <v>#DIV/0!</v>
      </c>
      <c r="R373" s="413">
        <f>SVS!C$59</f>
        <v>0</v>
      </c>
      <c r="S373" s="418" t="e">
        <f t="shared" si="63"/>
        <v>#DIV/0!</v>
      </c>
      <c r="T373" s="419" t="e">
        <f t="shared" si="66"/>
        <v>#DIV/0!</v>
      </c>
      <c r="U373" s="420" t="e">
        <f t="shared" si="67"/>
        <v>#DIV/0!</v>
      </c>
    </row>
    <row r="374" spans="1:21">
      <c r="A374" s="374">
        <v>367</v>
      </c>
      <c r="B374" s="374">
        <v>308</v>
      </c>
      <c r="C374" s="374" t="s">
        <v>523</v>
      </c>
      <c r="D374" s="374" t="s">
        <v>524</v>
      </c>
      <c r="E374" s="374" t="s">
        <v>651</v>
      </c>
      <c r="F374" s="375" t="s">
        <v>523</v>
      </c>
      <c r="G374" s="376" t="s">
        <v>732</v>
      </c>
      <c r="H374" s="387"/>
      <c r="I374" s="377" t="s">
        <v>733</v>
      </c>
      <c r="J374" s="378">
        <v>2.6</v>
      </c>
      <c r="K374" s="378">
        <v>1.4</v>
      </c>
      <c r="L374" s="377">
        <v>1</v>
      </c>
      <c r="M374" s="379">
        <f t="shared" si="64"/>
        <v>3.6399999999999997</v>
      </c>
      <c r="N374" s="380" t="s">
        <v>760</v>
      </c>
      <c r="O374" s="381">
        <f t="shared" si="65"/>
        <v>14.559999999999999</v>
      </c>
      <c r="P374" s="192"/>
      <c r="Q374" s="417" t="e">
        <f t="shared" si="62"/>
        <v>#DIV/0!</v>
      </c>
      <c r="R374" s="413">
        <f>SVS!C$59</f>
        <v>0</v>
      </c>
      <c r="S374" s="418" t="e">
        <f t="shared" si="63"/>
        <v>#DIV/0!</v>
      </c>
      <c r="T374" s="419" t="e">
        <f t="shared" si="66"/>
        <v>#DIV/0!</v>
      </c>
      <c r="U374" s="420" t="e">
        <f t="shared" si="67"/>
        <v>#DIV/0!</v>
      </c>
    </row>
    <row r="375" spans="1:21">
      <c r="A375" s="374">
        <v>368</v>
      </c>
      <c r="B375" s="374">
        <v>308</v>
      </c>
      <c r="C375" s="374" t="s">
        <v>523</v>
      </c>
      <c r="D375" s="374" t="s">
        <v>524</v>
      </c>
      <c r="E375" s="374" t="s">
        <v>651</v>
      </c>
      <c r="F375" s="375" t="s">
        <v>523</v>
      </c>
      <c r="G375" s="376" t="s">
        <v>732</v>
      </c>
      <c r="H375" s="387"/>
      <c r="I375" s="377" t="s">
        <v>735</v>
      </c>
      <c r="J375" s="378">
        <v>3.2</v>
      </c>
      <c r="K375" s="378">
        <v>1.4</v>
      </c>
      <c r="L375" s="377">
        <v>1</v>
      </c>
      <c r="M375" s="379">
        <f t="shared" si="64"/>
        <v>4.4799999999999995</v>
      </c>
      <c r="N375" s="380" t="s">
        <v>760</v>
      </c>
      <c r="O375" s="381">
        <f t="shared" si="65"/>
        <v>17.919999999999998</v>
      </c>
      <c r="P375" s="192"/>
      <c r="Q375" s="417" t="e">
        <f t="shared" si="62"/>
        <v>#DIV/0!</v>
      </c>
      <c r="R375" s="413">
        <f>SVS!C$59</f>
        <v>0</v>
      </c>
      <c r="S375" s="418" t="e">
        <f t="shared" si="63"/>
        <v>#DIV/0!</v>
      </c>
      <c r="T375" s="419" t="e">
        <f t="shared" si="66"/>
        <v>#DIV/0!</v>
      </c>
      <c r="U375" s="420" t="e">
        <f t="shared" si="67"/>
        <v>#DIV/0!</v>
      </c>
    </row>
    <row r="376" spans="1:21">
      <c r="A376" s="374">
        <v>369</v>
      </c>
      <c r="B376" s="374">
        <v>308</v>
      </c>
      <c r="C376" s="374" t="s">
        <v>523</v>
      </c>
      <c r="D376" s="374" t="s">
        <v>524</v>
      </c>
      <c r="E376" s="374" t="s">
        <v>652</v>
      </c>
      <c r="F376" s="375" t="s">
        <v>523</v>
      </c>
      <c r="G376" s="376" t="s">
        <v>732</v>
      </c>
      <c r="H376" s="387"/>
      <c r="I376" s="377" t="s">
        <v>733</v>
      </c>
      <c r="J376" s="378">
        <v>2.6</v>
      </c>
      <c r="K376" s="378">
        <v>1.4</v>
      </c>
      <c r="L376" s="377">
        <v>1</v>
      </c>
      <c r="M376" s="379">
        <f t="shared" si="64"/>
        <v>3.6399999999999997</v>
      </c>
      <c r="N376" s="380" t="s">
        <v>760</v>
      </c>
      <c r="O376" s="381">
        <f t="shared" si="65"/>
        <v>14.559999999999999</v>
      </c>
      <c r="P376" s="192"/>
      <c r="Q376" s="417" t="e">
        <f t="shared" si="62"/>
        <v>#DIV/0!</v>
      </c>
      <c r="R376" s="413">
        <f>SVS!C$59</f>
        <v>0</v>
      </c>
      <c r="S376" s="418" t="e">
        <f t="shared" si="63"/>
        <v>#DIV/0!</v>
      </c>
      <c r="T376" s="419" t="e">
        <f t="shared" si="66"/>
        <v>#DIV/0!</v>
      </c>
      <c r="U376" s="420" t="e">
        <f t="shared" si="67"/>
        <v>#DIV/0!</v>
      </c>
    </row>
    <row r="377" spans="1:21">
      <c r="A377" s="374">
        <v>370</v>
      </c>
      <c r="B377" s="374">
        <v>308</v>
      </c>
      <c r="C377" s="374" t="s">
        <v>523</v>
      </c>
      <c r="D377" s="374" t="s">
        <v>524</v>
      </c>
      <c r="E377" s="374" t="s">
        <v>652</v>
      </c>
      <c r="F377" s="375" t="s">
        <v>523</v>
      </c>
      <c r="G377" s="376" t="s">
        <v>732</v>
      </c>
      <c r="H377" s="387"/>
      <c r="I377" s="377" t="s">
        <v>735</v>
      </c>
      <c r="J377" s="378">
        <v>3.2</v>
      </c>
      <c r="K377" s="378">
        <v>1.4</v>
      </c>
      <c r="L377" s="377">
        <v>1</v>
      </c>
      <c r="M377" s="379">
        <f t="shared" si="64"/>
        <v>4.4799999999999995</v>
      </c>
      <c r="N377" s="380" t="s">
        <v>760</v>
      </c>
      <c r="O377" s="381">
        <f t="shared" si="65"/>
        <v>17.919999999999998</v>
      </c>
      <c r="P377" s="192"/>
      <c r="Q377" s="417" t="e">
        <f t="shared" si="62"/>
        <v>#DIV/0!</v>
      </c>
      <c r="R377" s="413">
        <f>SVS!C$59</f>
        <v>0</v>
      </c>
      <c r="S377" s="418" t="e">
        <f t="shared" si="63"/>
        <v>#DIV/0!</v>
      </c>
      <c r="T377" s="419" t="e">
        <f t="shared" si="66"/>
        <v>#DIV/0!</v>
      </c>
      <c r="U377" s="420" t="e">
        <f t="shared" si="67"/>
        <v>#DIV/0!</v>
      </c>
    </row>
    <row r="378" spans="1:21">
      <c r="A378" s="374">
        <v>371</v>
      </c>
      <c r="B378" s="374">
        <v>308</v>
      </c>
      <c r="C378" s="374" t="s">
        <v>523</v>
      </c>
      <c r="D378" s="374" t="s">
        <v>524</v>
      </c>
      <c r="E378" s="374" t="s">
        <v>653</v>
      </c>
      <c r="F378" s="375" t="s">
        <v>523</v>
      </c>
      <c r="G378" s="376" t="s">
        <v>732</v>
      </c>
      <c r="H378" s="387"/>
      <c r="I378" s="377" t="s">
        <v>733</v>
      </c>
      <c r="J378" s="378">
        <v>2.6</v>
      </c>
      <c r="K378" s="378">
        <v>1.4</v>
      </c>
      <c r="L378" s="377">
        <v>1</v>
      </c>
      <c r="M378" s="379">
        <f t="shared" si="64"/>
        <v>3.6399999999999997</v>
      </c>
      <c r="N378" s="380" t="s">
        <v>760</v>
      </c>
      <c r="O378" s="381">
        <f t="shared" si="65"/>
        <v>14.559999999999999</v>
      </c>
      <c r="P378" s="192"/>
      <c r="Q378" s="417" t="e">
        <f t="shared" si="62"/>
        <v>#DIV/0!</v>
      </c>
      <c r="R378" s="413">
        <f>SVS!C$59</f>
        <v>0</v>
      </c>
      <c r="S378" s="418" t="e">
        <f t="shared" si="63"/>
        <v>#DIV/0!</v>
      </c>
      <c r="T378" s="419" t="e">
        <f t="shared" si="66"/>
        <v>#DIV/0!</v>
      </c>
      <c r="U378" s="420" t="e">
        <f t="shared" si="67"/>
        <v>#DIV/0!</v>
      </c>
    </row>
    <row r="379" spans="1:21">
      <c r="A379" s="374">
        <v>372</v>
      </c>
      <c r="B379" s="374">
        <v>308</v>
      </c>
      <c r="C379" s="374" t="s">
        <v>523</v>
      </c>
      <c r="D379" s="374" t="s">
        <v>524</v>
      </c>
      <c r="E379" s="374" t="s">
        <v>653</v>
      </c>
      <c r="F379" s="375" t="s">
        <v>523</v>
      </c>
      <c r="G379" s="376" t="s">
        <v>732</v>
      </c>
      <c r="H379" s="387"/>
      <c r="I379" s="377" t="s">
        <v>735</v>
      </c>
      <c r="J379" s="378">
        <v>3.2</v>
      </c>
      <c r="K379" s="378">
        <v>1.4</v>
      </c>
      <c r="L379" s="377">
        <v>1</v>
      </c>
      <c r="M379" s="379">
        <f t="shared" si="64"/>
        <v>4.4799999999999995</v>
      </c>
      <c r="N379" s="380" t="s">
        <v>760</v>
      </c>
      <c r="O379" s="381">
        <f t="shared" si="65"/>
        <v>17.919999999999998</v>
      </c>
      <c r="P379" s="192"/>
      <c r="Q379" s="417" t="e">
        <f t="shared" si="62"/>
        <v>#DIV/0!</v>
      </c>
      <c r="R379" s="413">
        <f>SVS!C$59</f>
        <v>0</v>
      </c>
      <c r="S379" s="418" t="e">
        <f t="shared" si="63"/>
        <v>#DIV/0!</v>
      </c>
      <c r="T379" s="419" t="e">
        <f t="shared" si="66"/>
        <v>#DIV/0!</v>
      </c>
      <c r="U379" s="420" t="e">
        <f t="shared" si="67"/>
        <v>#DIV/0!</v>
      </c>
    </row>
    <row r="380" spans="1:21">
      <c r="A380" s="374">
        <v>373</v>
      </c>
      <c r="B380" s="374">
        <v>308</v>
      </c>
      <c r="C380" s="374" t="s">
        <v>523</v>
      </c>
      <c r="D380" s="374" t="s">
        <v>524</v>
      </c>
      <c r="E380" s="374" t="s">
        <v>654</v>
      </c>
      <c r="F380" s="375" t="s">
        <v>523</v>
      </c>
      <c r="G380" s="376" t="s">
        <v>732</v>
      </c>
      <c r="H380" s="387"/>
      <c r="I380" s="377" t="s">
        <v>733</v>
      </c>
      <c r="J380" s="378">
        <v>2.6</v>
      </c>
      <c r="K380" s="378">
        <v>1.4</v>
      </c>
      <c r="L380" s="377">
        <v>1</v>
      </c>
      <c r="M380" s="379">
        <f t="shared" si="64"/>
        <v>3.6399999999999997</v>
      </c>
      <c r="N380" s="380" t="s">
        <v>760</v>
      </c>
      <c r="O380" s="381">
        <f t="shared" si="65"/>
        <v>14.559999999999999</v>
      </c>
      <c r="P380" s="192"/>
      <c r="Q380" s="417" t="e">
        <f t="shared" si="62"/>
        <v>#DIV/0!</v>
      </c>
      <c r="R380" s="413">
        <f>SVS!C$59</f>
        <v>0</v>
      </c>
      <c r="S380" s="418" t="e">
        <f t="shared" si="63"/>
        <v>#DIV/0!</v>
      </c>
      <c r="T380" s="419" t="e">
        <f t="shared" si="66"/>
        <v>#DIV/0!</v>
      </c>
      <c r="U380" s="420" t="e">
        <f t="shared" si="67"/>
        <v>#DIV/0!</v>
      </c>
    </row>
    <row r="381" spans="1:21">
      <c r="A381" s="374">
        <v>374</v>
      </c>
      <c r="B381" s="374">
        <v>308</v>
      </c>
      <c r="C381" s="374" t="s">
        <v>523</v>
      </c>
      <c r="D381" s="374" t="s">
        <v>524</v>
      </c>
      <c r="E381" s="374" t="s">
        <v>654</v>
      </c>
      <c r="F381" s="375" t="s">
        <v>523</v>
      </c>
      <c r="G381" s="376" t="s">
        <v>732</v>
      </c>
      <c r="H381" s="387"/>
      <c r="I381" s="377" t="s">
        <v>735</v>
      </c>
      <c r="J381" s="378">
        <v>3.2</v>
      </c>
      <c r="K381" s="378">
        <v>1.4</v>
      </c>
      <c r="L381" s="377">
        <v>1</v>
      </c>
      <c r="M381" s="379">
        <f t="shared" si="64"/>
        <v>4.4799999999999995</v>
      </c>
      <c r="N381" s="380" t="s">
        <v>760</v>
      </c>
      <c r="O381" s="381">
        <f t="shared" si="65"/>
        <v>17.919999999999998</v>
      </c>
      <c r="P381" s="192"/>
      <c r="Q381" s="417" t="e">
        <f t="shared" si="62"/>
        <v>#DIV/0!</v>
      </c>
      <c r="R381" s="413">
        <f>SVS!C$59</f>
        <v>0</v>
      </c>
      <c r="S381" s="418" t="e">
        <f t="shared" si="63"/>
        <v>#DIV/0!</v>
      </c>
      <c r="T381" s="419" t="e">
        <f t="shared" si="66"/>
        <v>#DIV/0!</v>
      </c>
      <c r="U381" s="420" t="e">
        <f t="shared" si="67"/>
        <v>#DIV/0!</v>
      </c>
    </row>
    <row r="382" spans="1:21">
      <c r="A382" s="374">
        <v>375</v>
      </c>
      <c r="B382" s="374">
        <v>308</v>
      </c>
      <c r="C382" s="374" t="s">
        <v>523</v>
      </c>
      <c r="D382" s="374" t="s">
        <v>524</v>
      </c>
      <c r="E382" s="374" t="s">
        <v>655</v>
      </c>
      <c r="F382" s="375" t="s">
        <v>523</v>
      </c>
      <c r="G382" s="376" t="s">
        <v>732</v>
      </c>
      <c r="H382" s="387"/>
      <c r="I382" s="377" t="s">
        <v>733</v>
      </c>
      <c r="J382" s="378">
        <v>2.1</v>
      </c>
      <c r="K382" s="378">
        <v>1.35</v>
      </c>
      <c r="L382" s="377">
        <v>1</v>
      </c>
      <c r="M382" s="379">
        <f t="shared" si="64"/>
        <v>2.8350000000000004</v>
      </c>
      <c r="N382" s="380" t="s">
        <v>760</v>
      </c>
      <c r="O382" s="381">
        <f t="shared" si="65"/>
        <v>11.340000000000002</v>
      </c>
      <c r="P382" s="192"/>
      <c r="Q382" s="417" t="e">
        <f t="shared" si="62"/>
        <v>#DIV/0!</v>
      </c>
      <c r="R382" s="413">
        <f>SVS!C$59</f>
        <v>0</v>
      </c>
      <c r="S382" s="418" t="e">
        <f t="shared" si="63"/>
        <v>#DIV/0!</v>
      </c>
      <c r="T382" s="419" t="e">
        <f t="shared" si="66"/>
        <v>#DIV/0!</v>
      </c>
      <c r="U382" s="420" t="e">
        <f t="shared" si="67"/>
        <v>#DIV/0!</v>
      </c>
    </row>
    <row r="383" spans="1:21">
      <c r="A383" s="374">
        <v>376</v>
      </c>
      <c r="B383" s="374">
        <v>308</v>
      </c>
      <c r="C383" s="374" t="s">
        <v>523</v>
      </c>
      <c r="D383" s="374" t="s">
        <v>524</v>
      </c>
      <c r="E383" s="374" t="s">
        <v>656</v>
      </c>
      <c r="F383" s="375" t="s">
        <v>523</v>
      </c>
      <c r="G383" s="376" t="s">
        <v>732</v>
      </c>
      <c r="H383" s="387"/>
      <c r="I383" s="377" t="s">
        <v>733</v>
      </c>
      <c r="J383" s="378">
        <v>2.1</v>
      </c>
      <c r="K383" s="378">
        <v>1.35</v>
      </c>
      <c r="L383" s="377">
        <v>3</v>
      </c>
      <c r="M383" s="379">
        <f t="shared" si="64"/>
        <v>8.5050000000000008</v>
      </c>
      <c r="N383" s="380" t="s">
        <v>760</v>
      </c>
      <c r="O383" s="381">
        <f t="shared" si="65"/>
        <v>34.020000000000003</v>
      </c>
      <c r="P383" s="192"/>
      <c r="Q383" s="417" t="e">
        <f t="shared" si="62"/>
        <v>#DIV/0!</v>
      </c>
      <c r="R383" s="413">
        <f>SVS!C$59</f>
        <v>0</v>
      </c>
      <c r="S383" s="418" t="e">
        <f t="shared" si="63"/>
        <v>#DIV/0!</v>
      </c>
      <c r="T383" s="419" t="e">
        <f t="shared" si="66"/>
        <v>#DIV/0!</v>
      </c>
      <c r="U383" s="420" t="e">
        <f t="shared" si="67"/>
        <v>#DIV/0!</v>
      </c>
    </row>
    <row r="384" spans="1:21">
      <c r="A384" s="374">
        <v>377</v>
      </c>
      <c r="B384" s="374">
        <v>308</v>
      </c>
      <c r="C384" s="374" t="s">
        <v>523</v>
      </c>
      <c r="D384" s="374" t="s">
        <v>524</v>
      </c>
      <c r="E384" s="374"/>
      <c r="F384" s="375" t="s">
        <v>639</v>
      </c>
      <c r="G384" s="376" t="s">
        <v>732</v>
      </c>
      <c r="H384" s="387"/>
      <c r="I384" s="377" t="s">
        <v>733</v>
      </c>
      <c r="J384" s="378">
        <v>2.1</v>
      </c>
      <c r="K384" s="378">
        <v>1.35</v>
      </c>
      <c r="L384" s="377">
        <v>2</v>
      </c>
      <c r="M384" s="379">
        <f t="shared" si="64"/>
        <v>5.6700000000000008</v>
      </c>
      <c r="N384" s="380" t="s">
        <v>760</v>
      </c>
      <c r="O384" s="381">
        <f t="shared" si="65"/>
        <v>22.680000000000003</v>
      </c>
      <c r="P384" s="192"/>
      <c r="Q384" s="417" t="e">
        <f t="shared" si="62"/>
        <v>#DIV/0!</v>
      </c>
      <c r="R384" s="413">
        <f>SVS!C$59</f>
        <v>0</v>
      </c>
      <c r="S384" s="418" t="e">
        <f t="shared" si="63"/>
        <v>#DIV/0!</v>
      </c>
      <c r="T384" s="419" t="e">
        <f t="shared" si="66"/>
        <v>#DIV/0!</v>
      </c>
      <c r="U384" s="420" t="e">
        <f t="shared" si="67"/>
        <v>#DIV/0!</v>
      </c>
    </row>
    <row r="385" spans="1:21">
      <c r="A385" s="374">
        <v>378</v>
      </c>
      <c r="B385" s="374">
        <v>308</v>
      </c>
      <c r="C385" s="374" t="s">
        <v>523</v>
      </c>
      <c r="D385" s="374" t="s">
        <v>524</v>
      </c>
      <c r="E385" s="374"/>
      <c r="F385" s="375" t="s">
        <v>639</v>
      </c>
      <c r="G385" s="376" t="s">
        <v>734</v>
      </c>
      <c r="H385" s="387"/>
      <c r="I385" s="377" t="s">
        <v>740</v>
      </c>
      <c r="J385" s="378">
        <v>0.5</v>
      </c>
      <c r="K385" s="378">
        <v>0.25</v>
      </c>
      <c r="L385" s="377">
        <v>1</v>
      </c>
      <c r="M385" s="379">
        <f t="shared" si="64"/>
        <v>0.125</v>
      </c>
      <c r="N385" s="380" t="s">
        <v>760</v>
      </c>
      <c r="O385" s="381">
        <f t="shared" si="65"/>
        <v>0.5</v>
      </c>
      <c r="P385" s="192"/>
      <c r="Q385" s="417" t="e">
        <f t="shared" si="62"/>
        <v>#DIV/0!</v>
      </c>
      <c r="R385" s="413">
        <f>SVS!C$59</f>
        <v>0</v>
      </c>
      <c r="S385" s="418" t="e">
        <f t="shared" si="63"/>
        <v>#DIV/0!</v>
      </c>
      <c r="T385" s="419" t="e">
        <f t="shared" si="66"/>
        <v>#DIV/0!</v>
      </c>
      <c r="U385" s="420" t="e">
        <f t="shared" si="67"/>
        <v>#DIV/0!</v>
      </c>
    </row>
    <row r="386" spans="1:21">
      <c r="A386" s="374">
        <v>379</v>
      </c>
      <c r="B386" s="374">
        <v>308</v>
      </c>
      <c r="C386" s="374" t="s">
        <v>523</v>
      </c>
      <c r="D386" s="374" t="s">
        <v>524</v>
      </c>
      <c r="E386" s="374"/>
      <c r="F386" s="375" t="s">
        <v>639</v>
      </c>
      <c r="G386" s="376" t="s">
        <v>732</v>
      </c>
      <c r="H386" s="387"/>
      <c r="I386" s="377" t="s">
        <v>733</v>
      </c>
      <c r="J386" s="378">
        <v>1.5</v>
      </c>
      <c r="K386" s="378">
        <v>1.3</v>
      </c>
      <c r="L386" s="377">
        <v>1</v>
      </c>
      <c r="M386" s="379">
        <f t="shared" si="64"/>
        <v>1.9500000000000002</v>
      </c>
      <c r="N386" s="380" t="s">
        <v>760</v>
      </c>
      <c r="O386" s="381">
        <f t="shared" si="65"/>
        <v>7.8000000000000007</v>
      </c>
      <c r="P386" s="192"/>
      <c r="Q386" s="417" t="e">
        <f t="shared" si="62"/>
        <v>#DIV/0!</v>
      </c>
      <c r="R386" s="413">
        <f>SVS!C$59</f>
        <v>0</v>
      </c>
      <c r="S386" s="418" t="e">
        <f t="shared" si="63"/>
        <v>#DIV/0!</v>
      </c>
      <c r="T386" s="419" t="e">
        <f t="shared" si="66"/>
        <v>#DIV/0!</v>
      </c>
      <c r="U386" s="420" t="e">
        <f t="shared" si="67"/>
        <v>#DIV/0!</v>
      </c>
    </row>
    <row r="387" spans="1:21">
      <c r="A387" s="374">
        <v>380</v>
      </c>
      <c r="B387" s="374">
        <v>308</v>
      </c>
      <c r="C387" s="374" t="s">
        <v>523</v>
      </c>
      <c r="D387" s="374" t="s">
        <v>524</v>
      </c>
      <c r="E387" s="374"/>
      <c r="F387" s="375" t="s">
        <v>621</v>
      </c>
      <c r="G387" s="376" t="s">
        <v>732</v>
      </c>
      <c r="H387" s="387"/>
      <c r="I387" s="377" t="s">
        <v>733</v>
      </c>
      <c r="J387" s="378">
        <v>2.1</v>
      </c>
      <c r="K387" s="378">
        <v>1.35</v>
      </c>
      <c r="L387" s="377">
        <v>2</v>
      </c>
      <c r="M387" s="379">
        <f t="shared" si="64"/>
        <v>5.6700000000000008</v>
      </c>
      <c r="N387" s="380" t="s">
        <v>760</v>
      </c>
      <c r="O387" s="381">
        <f t="shared" si="65"/>
        <v>22.680000000000003</v>
      </c>
      <c r="P387" s="192"/>
      <c r="Q387" s="417" t="e">
        <f t="shared" si="62"/>
        <v>#DIV/0!</v>
      </c>
      <c r="R387" s="413">
        <f>SVS!C$59</f>
        <v>0</v>
      </c>
      <c r="S387" s="418" t="e">
        <f t="shared" si="63"/>
        <v>#DIV/0!</v>
      </c>
      <c r="T387" s="419" t="e">
        <f t="shared" si="66"/>
        <v>#DIV/0!</v>
      </c>
      <c r="U387" s="420" t="e">
        <f t="shared" si="67"/>
        <v>#DIV/0!</v>
      </c>
    </row>
    <row r="388" spans="1:21">
      <c r="A388" s="374">
        <v>381</v>
      </c>
      <c r="B388" s="374">
        <v>308</v>
      </c>
      <c r="C388" s="374" t="s">
        <v>523</v>
      </c>
      <c r="D388" s="374" t="s">
        <v>524</v>
      </c>
      <c r="E388" s="374"/>
      <c r="F388" s="375" t="s">
        <v>621</v>
      </c>
      <c r="G388" s="376" t="s">
        <v>734</v>
      </c>
      <c r="H388" s="387"/>
      <c r="I388" s="377" t="s">
        <v>740</v>
      </c>
      <c r="J388" s="378">
        <v>0.5</v>
      </c>
      <c r="K388" s="378">
        <v>0.25</v>
      </c>
      <c r="L388" s="377">
        <v>1</v>
      </c>
      <c r="M388" s="379">
        <f t="shared" si="64"/>
        <v>0.125</v>
      </c>
      <c r="N388" s="380" t="s">
        <v>760</v>
      </c>
      <c r="O388" s="381">
        <f t="shared" si="65"/>
        <v>0.5</v>
      </c>
      <c r="P388" s="192"/>
      <c r="Q388" s="417" t="e">
        <f t="shared" si="62"/>
        <v>#DIV/0!</v>
      </c>
      <c r="R388" s="413">
        <f>SVS!C$59</f>
        <v>0</v>
      </c>
      <c r="S388" s="418" t="e">
        <f t="shared" si="63"/>
        <v>#DIV/0!</v>
      </c>
      <c r="T388" s="419" t="e">
        <f t="shared" si="66"/>
        <v>#DIV/0!</v>
      </c>
      <c r="U388" s="420" t="e">
        <f t="shared" si="67"/>
        <v>#DIV/0!</v>
      </c>
    </row>
    <row r="389" spans="1:21">
      <c r="A389" s="374">
        <v>382</v>
      </c>
      <c r="B389" s="374">
        <v>308</v>
      </c>
      <c r="C389" s="374" t="s">
        <v>523</v>
      </c>
      <c r="D389" s="374" t="s">
        <v>524</v>
      </c>
      <c r="E389" s="374"/>
      <c r="F389" s="375" t="s">
        <v>621</v>
      </c>
      <c r="G389" s="376" t="s">
        <v>732</v>
      </c>
      <c r="H389" s="387"/>
      <c r="I389" s="377" t="s">
        <v>733</v>
      </c>
      <c r="J389" s="378">
        <v>1.5</v>
      </c>
      <c r="K389" s="378">
        <v>1.3</v>
      </c>
      <c r="L389" s="377">
        <v>1</v>
      </c>
      <c r="M389" s="379">
        <f t="shared" si="64"/>
        <v>1.9500000000000002</v>
      </c>
      <c r="N389" s="380" t="s">
        <v>760</v>
      </c>
      <c r="O389" s="381">
        <f t="shared" si="65"/>
        <v>7.8000000000000007</v>
      </c>
      <c r="P389" s="192"/>
      <c r="Q389" s="417" t="e">
        <f t="shared" si="62"/>
        <v>#DIV/0!</v>
      </c>
      <c r="R389" s="413">
        <f>SVS!C$59</f>
        <v>0</v>
      </c>
      <c r="S389" s="418" t="e">
        <f t="shared" si="63"/>
        <v>#DIV/0!</v>
      </c>
      <c r="T389" s="419" t="e">
        <f t="shared" si="66"/>
        <v>#DIV/0!</v>
      </c>
      <c r="U389" s="420" t="e">
        <f t="shared" si="67"/>
        <v>#DIV/0!</v>
      </c>
    </row>
    <row r="390" spans="1:21">
      <c r="A390" s="374">
        <v>383</v>
      </c>
      <c r="B390" s="374">
        <v>308</v>
      </c>
      <c r="C390" s="374" t="s">
        <v>523</v>
      </c>
      <c r="D390" s="374" t="s">
        <v>69</v>
      </c>
      <c r="E390" s="374"/>
      <c r="F390" s="375" t="s">
        <v>623</v>
      </c>
      <c r="G390" s="376" t="s">
        <v>732</v>
      </c>
      <c r="H390" s="387"/>
      <c r="I390" s="377" t="s">
        <v>733</v>
      </c>
      <c r="J390" s="378">
        <v>2.1</v>
      </c>
      <c r="K390" s="378">
        <v>1.35</v>
      </c>
      <c r="L390" s="377">
        <v>2</v>
      </c>
      <c r="M390" s="379">
        <f t="shared" si="64"/>
        <v>5.6700000000000008</v>
      </c>
      <c r="N390" s="380" t="s">
        <v>760</v>
      </c>
      <c r="O390" s="381">
        <f t="shared" si="65"/>
        <v>22.680000000000003</v>
      </c>
      <c r="P390" s="192"/>
      <c r="Q390" s="417" t="e">
        <f t="shared" si="62"/>
        <v>#DIV/0!</v>
      </c>
      <c r="R390" s="413">
        <f>SVS!C$59</f>
        <v>0</v>
      </c>
      <c r="S390" s="418" t="e">
        <f t="shared" si="63"/>
        <v>#DIV/0!</v>
      </c>
      <c r="T390" s="419" t="e">
        <f t="shared" si="66"/>
        <v>#DIV/0!</v>
      </c>
      <c r="U390" s="420" t="e">
        <f t="shared" si="67"/>
        <v>#DIV/0!</v>
      </c>
    </row>
    <row r="391" spans="1:21">
      <c r="A391" s="374">
        <v>384</v>
      </c>
      <c r="B391" s="374">
        <v>308</v>
      </c>
      <c r="C391" s="374" t="s">
        <v>523</v>
      </c>
      <c r="D391" s="374" t="s">
        <v>69</v>
      </c>
      <c r="E391" s="374"/>
      <c r="F391" s="375" t="s">
        <v>623</v>
      </c>
      <c r="G391" s="376" t="s">
        <v>732</v>
      </c>
      <c r="H391" s="387"/>
      <c r="I391" s="377" t="s">
        <v>733</v>
      </c>
      <c r="J391" s="378">
        <v>2.1</v>
      </c>
      <c r="K391" s="378">
        <v>1.9</v>
      </c>
      <c r="L391" s="377">
        <v>1</v>
      </c>
      <c r="M391" s="379">
        <f t="shared" si="64"/>
        <v>3.9899999999999998</v>
      </c>
      <c r="N391" s="380" t="s">
        <v>760</v>
      </c>
      <c r="O391" s="381">
        <f t="shared" si="65"/>
        <v>15.959999999999999</v>
      </c>
      <c r="P391" s="192"/>
      <c r="Q391" s="417" t="e">
        <f t="shared" si="62"/>
        <v>#DIV/0!</v>
      </c>
      <c r="R391" s="413">
        <f>SVS!C$59</f>
        <v>0</v>
      </c>
      <c r="S391" s="418" t="e">
        <f t="shared" si="63"/>
        <v>#DIV/0!</v>
      </c>
      <c r="T391" s="419" t="e">
        <f t="shared" si="66"/>
        <v>#DIV/0!</v>
      </c>
      <c r="U391" s="420" t="e">
        <f t="shared" si="67"/>
        <v>#DIV/0!</v>
      </c>
    </row>
    <row r="392" spans="1:21">
      <c r="A392" s="374">
        <v>385</v>
      </c>
      <c r="B392" s="374">
        <v>308</v>
      </c>
      <c r="C392" s="374" t="s">
        <v>523</v>
      </c>
      <c r="D392" s="374" t="s">
        <v>69</v>
      </c>
      <c r="E392" s="374" t="s">
        <v>657</v>
      </c>
      <c r="F392" s="375" t="s">
        <v>523</v>
      </c>
      <c r="G392" s="376" t="s">
        <v>732</v>
      </c>
      <c r="H392" s="387"/>
      <c r="I392" s="377" t="s">
        <v>733</v>
      </c>
      <c r="J392" s="378">
        <v>2.1</v>
      </c>
      <c r="K392" s="378">
        <v>1.35</v>
      </c>
      <c r="L392" s="377">
        <v>3</v>
      </c>
      <c r="M392" s="379">
        <f t="shared" si="64"/>
        <v>8.5050000000000008</v>
      </c>
      <c r="N392" s="380" t="s">
        <v>760</v>
      </c>
      <c r="O392" s="381">
        <f t="shared" si="65"/>
        <v>34.020000000000003</v>
      </c>
      <c r="P392" s="192"/>
      <c r="Q392" s="417" t="e">
        <f t="shared" si="62"/>
        <v>#DIV/0!</v>
      </c>
      <c r="R392" s="413">
        <f>SVS!C$59</f>
        <v>0</v>
      </c>
      <c r="S392" s="418" t="e">
        <f t="shared" si="63"/>
        <v>#DIV/0!</v>
      </c>
      <c r="T392" s="419" t="e">
        <f t="shared" si="66"/>
        <v>#DIV/0!</v>
      </c>
      <c r="U392" s="420" t="e">
        <f t="shared" si="67"/>
        <v>#DIV/0!</v>
      </c>
    </row>
    <row r="393" spans="1:21">
      <c r="A393" s="374">
        <v>386</v>
      </c>
      <c r="B393" s="374">
        <v>308</v>
      </c>
      <c r="C393" s="374" t="s">
        <v>523</v>
      </c>
      <c r="D393" s="374" t="s">
        <v>69</v>
      </c>
      <c r="E393" s="374" t="s">
        <v>657</v>
      </c>
      <c r="F393" s="375" t="s">
        <v>523</v>
      </c>
      <c r="G393" s="376" t="s">
        <v>734</v>
      </c>
      <c r="H393" s="387"/>
      <c r="I393" s="377" t="s">
        <v>740</v>
      </c>
      <c r="J393" s="378">
        <v>1.6</v>
      </c>
      <c r="K393" s="378">
        <v>0.5</v>
      </c>
      <c r="L393" s="377">
        <v>1</v>
      </c>
      <c r="M393" s="379">
        <f t="shared" si="64"/>
        <v>0.8</v>
      </c>
      <c r="N393" s="380" t="s">
        <v>760</v>
      </c>
      <c r="O393" s="381">
        <f t="shared" si="65"/>
        <v>3.2</v>
      </c>
      <c r="P393" s="192"/>
      <c r="Q393" s="417" t="e">
        <f t="shared" ref="Q393:Q456" si="68">O393/P393</f>
        <v>#DIV/0!</v>
      </c>
      <c r="R393" s="413">
        <f>SVS!C$59</f>
        <v>0</v>
      </c>
      <c r="S393" s="418" t="e">
        <f t="shared" ref="S393:S456" si="69">Q393*R393</f>
        <v>#DIV/0!</v>
      </c>
      <c r="T393" s="419" t="e">
        <f t="shared" si="66"/>
        <v>#DIV/0!</v>
      </c>
      <c r="U393" s="420" t="e">
        <f t="shared" si="67"/>
        <v>#DIV/0!</v>
      </c>
    </row>
    <row r="394" spans="1:21">
      <c r="A394" s="374">
        <v>387</v>
      </c>
      <c r="B394" s="374">
        <v>308</v>
      </c>
      <c r="C394" s="374" t="s">
        <v>523</v>
      </c>
      <c r="D394" s="374" t="s">
        <v>69</v>
      </c>
      <c r="E394" s="374" t="s">
        <v>658</v>
      </c>
      <c r="F394" s="375" t="s">
        <v>523</v>
      </c>
      <c r="G394" s="376" t="s">
        <v>732</v>
      </c>
      <c r="H394" s="387"/>
      <c r="I394" s="377" t="s">
        <v>733</v>
      </c>
      <c r="J394" s="378">
        <v>2.1</v>
      </c>
      <c r="K394" s="378">
        <v>1.35</v>
      </c>
      <c r="L394" s="377">
        <v>1</v>
      </c>
      <c r="M394" s="379">
        <f t="shared" si="64"/>
        <v>2.8350000000000004</v>
      </c>
      <c r="N394" s="380" t="s">
        <v>760</v>
      </c>
      <c r="O394" s="381">
        <f t="shared" si="65"/>
        <v>11.340000000000002</v>
      </c>
      <c r="P394" s="192"/>
      <c r="Q394" s="417" t="e">
        <f t="shared" si="68"/>
        <v>#DIV/0!</v>
      </c>
      <c r="R394" s="413">
        <f>SVS!C$59</f>
        <v>0</v>
      </c>
      <c r="S394" s="418" t="e">
        <f t="shared" si="69"/>
        <v>#DIV/0!</v>
      </c>
      <c r="T394" s="419" t="e">
        <f t="shared" si="66"/>
        <v>#DIV/0!</v>
      </c>
      <c r="U394" s="420" t="e">
        <f t="shared" si="67"/>
        <v>#DIV/0!</v>
      </c>
    </row>
    <row r="395" spans="1:21">
      <c r="A395" s="374">
        <v>388</v>
      </c>
      <c r="B395" s="374">
        <v>308</v>
      </c>
      <c r="C395" s="374" t="s">
        <v>523</v>
      </c>
      <c r="D395" s="374" t="s">
        <v>69</v>
      </c>
      <c r="E395" s="374" t="s">
        <v>659</v>
      </c>
      <c r="F395" s="375" t="s">
        <v>523</v>
      </c>
      <c r="G395" s="376" t="s">
        <v>732</v>
      </c>
      <c r="H395" s="387"/>
      <c r="I395" s="377" t="s">
        <v>733</v>
      </c>
      <c r="J395" s="378">
        <v>2.1</v>
      </c>
      <c r="K395" s="378">
        <v>1.35</v>
      </c>
      <c r="L395" s="377">
        <v>2</v>
      </c>
      <c r="M395" s="379">
        <f t="shared" si="64"/>
        <v>5.6700000000000008</v>
      </c>
      <c r="N395" s="380" t="s">
        <v>760</v>
      </c>
      <c r="O395" s="381">
        <f t="shared" si="65"/>
        <v>22.680000000000003</v>
      </c>
      <c r="P395" s="192"/>
      <c r="Q395" s="417" t="e">
        <f t="shared" si="68"/>
        <v>#DIV/0!</v>
      </c>
      <c r="R395" s="413">
        <f>SVS!C$59</f>
        <v>0</v>
      </c>
      <c r="S395" s="418" t="e">
        <f t="shared" si="69"/>
        <v>#DIV/0!</v>
      </c>
      <c r="T395" s="419" t="e">
        <f t="shared" si="66"/>
        <v>#DIV/0!</v>
      </c>
      <c r="U395" s="420" t="e">
        <f t="shared" si="67"/>
        <v>#DIV/0!</v>
      </c>
    </row>
    <row r="396" spans="1:21">
      <c r="A396" s="374">
        <v>389</v>
      </c>
      <c r="B396" s="374">
        <v>308</v>
      </c>
      <c r="C396" s="374" t="s">
        <v>523</v>
      </c>
      <c r="D396" s="374" t="s">
        <v>69</v>
      </c>
      <c r="E396" s="374"/>
      <c r="F396" s="375" t="s">
        <v>535</v>
      </c>
      <c r="G396" s="376" t="s">
        <v>732</v>
      </c>
      <c r="H396" s="387"/>
      <c r="I396" s="377" t="s">
        <v>733</v>
      </c>
      <c r="J396" s="378">
        <v>2.1</v>
      </c>
      <c r="K396" s="378">
        <v>1.35</v>
      </c>
      <c r="L396" s="377">
        <v>1</v>
      </c>
      <c r="M396" s="379">
        <f t="shared" si="64"/>
        <v>2.8350000000000004</v>
      </c>
      <c r="N396" s="380" t="s">
        <v>760</v>
      </c>
      <c r="O396" s="381">
        <f t="shared" si="65"/>
        <v>11.340000000000002</v>
      </c>
      <c r="P396" s="192"/>
      <c r="Q396" s="417" t="e">
        <f t="shared" si="68"/>
        <v>#DIV/0!</v>
      </c>
      <c r="R396" s="413">
        <f>SVS!C$59</f>
        <v>0</v>
      </c>
      <c r="S396" s="418" t="e">
        <f t="shared" si="69"/>
        <v>#DIV/0!</v>
      </c>
      <c r="T396" s="419" t="e">
        <f t="shared" si="66"/>
        <v>#DIV/0!</v>
      </c>
      <c r="U396" s="420" t="e">
        <f t="shared" si="67"/>
        <v>#DIV/0!</v>
      </c>
    </row>
    <row r="397" spans="1:21">
      <c r="A397" s="374">
        <v>390</v>
      </c>
      <c r="B397" s="374">
        <v>308</v>
      </c>
      <c r="C397" s="374" t="s">
        <v>523</v>
      </c>
      <c r="D397" s="374" t="s">
        <v>69</v>
      </c>
      <c r="E397" s="374" t="s">
        <v>660</v>
      </c>
      <c r="F397" s="375" t="s">
        <v>523</v>
      </c>
      <c r="G397" s="376" t="s">
        <v>732</v>
      </c>
      <c r="H397" s="387"/>
      <c r="I397" s="377" t="s">
        <v>733</v>
      </c>
      <c r="J397" s="378">
        <v>2.6</v>
      </c>
      <c r="K397" s="378">
        <v>1.4</v>
      </c>
      <c r="L397" s="377">
        <v>1</v>
      </c>
      <c r="M397" s="379">
        <f t="shared" si="64"/>
        <v>3.6399999999999997</v>
      </c>
      <c r="N397" s="380" t="s">
        <v>760</v>
      </c>
      <c r="O397" s="381">
        <f t="shared" si="65"/>
        <v>14.559999999999999</v>
      </c>
      <c r="P397" s="192"/>
      <c r="Q397" s="417" t="e">
        <f t="shared" si="68"/>
        <v>#DIV/0!</v>
      </c>
      <c r="R397" s="413">
        <f>SVS!C$59</f>
        <v>0</v>
      </c>
      <c r="S397" s="418" t="e">
        <f t="shared" si="69"/>
        <v>#DIV/0!</v>
      </c>
      <c r="T397" s="419" t="e">
        <f t="shared" si="66"/>
        <v>#DIV/0!</v>
      </c>
      <c r="U397" s="420" t="e">
        <f t="shared" si="67"/>
        <v>#DIV/0!</v>
      </c>
    </row>
    <row r="398" spans="1:21">
      <c r="A398" s="374">
        <v>391</v>
      </c>
      <c r="B398" s="374">
        <v>308</v>
      </c>
      <c r="C398" s="374" t="s">
        <v>523</v>
      </c>
      <c r="D398" s="374" t="s">
        <v>69</v>
      </c>
      <c r="E398" s="374" t="s">
        <v>660</v>
      </c>
      <c r="F398" s="375" t="s">
        <v>523</v>
      </c>
      <c r="G398" s="376" t="s">
        <v>732</v>
      </c>
      <c r="H398" s="387"/>
      <c r="I398" s="377" t="s">
        <v>735</v>
      </c>
      <c r="J398" s="378">
        <v>3.2</v>
      </c>
      <c r="K398" s="378">
        <v>1.4</v>
      </c>
      <c r="L398" s="377">
        <v>1</v>
      </c>
      <c r="M398" s="379">
        <f t="shared" si="64"/>
        <v>4.4799999999999995</v>
      </c>
      <c r="N398" s="380" t="s">
        <v>760</v>
      </c>
      <c r="O398" s="381">
        <f t="shared" si="65"/>
        <v>17.919999999999998</v>
      </c>
      <c r="P398" s="192"/>
      <c r="Q398" s="417" t="e">
        <f t="shared" si="68"/>
        <v>#DIV/0!</v>
      </c>
      <c r="R398" s="413">
        <f>SVS!C$59</f>
        <v>0</v>
      </c>
      <c r="S398" s="418" t="e">
        <f t="shared" si="69"/>
        <v>#DIV/0!</v>
      </c>
      <c r="T398" s="419" t="e">
        <f t="shared" si="66"/>
        <v>#DIV/0!</v>
      </c>
      <c r="U398" s="420" t="e">
        <f t="shared" si="67"/>
        <v>#DIV/0!</v>
      </c>
    </row>
    <row r="399" spans="1:21">
      <c r="A399" s="374">
        <v>392</v>
      </c>
      <c r="B399" s="374">
        <v>308</v>
      </c>
      <c r="C399" s="374" t="s">
        <v>523</v>
      </c>
      <c r="D399" s="374" t="s">
        <v>69</v>
      </c>
      <c r="E399" s="374"/>
      <c r="F399" s="375" t="s">
        <v>535</v>
      </c>
      <c r="G399" s="376" t="s">
        <v>732</v>
      </c>
      <c r="H399" s="387"/>
      <c r="I399" s="377" t="s">
        <v>733</v>
      </c>
      <c r="J399" s="378">
        <v>2.1</v>
      </c>
      <c r="K399" s="378">
        <v>1.35</v>
      </c>
      <c r="L399" s="377">
        <v>1</v>
      </c>
      <c r="M399" s="379">
        <f t="shared" si="64"/>
        <v>2.8350000000000004</v>
      </c>
      <c r="N399" s="380" t="s">
        <v>760</v>
      </c>
      <c r="O399" s="381">
        <f t="shared" si="65"/>
        <v>11.340000000000002</v>
      </c>
      <c r="P399" s="192"/>
      <c r="Q399" s="417" t="e">
        <f t="shared" si="68"/>
        <v>#DIV/0!</v>
      </c>
      <c r="R399" s="413">
        <f>SVS!C$59</f>
        <v>0</v>
      </c>
      <c r="S399" s="418" t="e">
        <f t="shared" si="69"/>
        <v>#DIV/0!</v>
      </c>
      <c r="T399" s="419" t="e">
        <f t="shared" si="66"/>
        <v>#DIV/0!</v>
      </c>
      <c r="U399" s="420" t="e">
        <f t="shared" si="67"/>
        <v>#DIV/0!</v>
      </c>
    </row>
    <row r="400" spans="1:21">
      <c r="A400" s="374">
        <v>393</v>
      </c>
      <c r="B400" s="374">
        <v>308</v>
      </c>
      <c r="C400" s="374" t="s">
        <v>523</v>
      </c>
      <c r="D400" s="374" t="s">
        <v>69</v>
      </c>
      <c r="E400" s="374" t="s">
        <v>661</v>
      </c>
      <c r="F400" s="375" t="s">
        <v>523</v>
      </c>
      <c r="G400" s="376" t="s">
        <v>732</v>
      </c>
      <c r="H400" s="387"/>
      <c r="I400" s="377" t="s">
        <v>733</v>
      </c>
      <c r="J400" s="378">
        <v>2.6</v>
      </c>
      <c r="K400" s="378">
        <v>1.4</v>
      </c>
      <c r="L400" s="377">
        <v>2</v>
      </c>
      <c r="M400" s="379">
        <f t="shared" si="64"/>
        <v>7.2799999999999994</v>
      </c>
      <c r="N400" s="380" t="s">
        <v>760</v>
      </c>
      <c r="O400" s="381">
        <f t="shared" si="65"/>
        <v>29.119999999999997</v>
      </c>
      <c r="P400" s="192"/>
      <c r="Q400" s="417" t="e">
        <f t="shared" si="68"/>
        <v>#DIV/0!</v>
      </c>
      <c r="R400" s="413">
        <f>SVS!C$59</f>
        <v>0</v>
      </c>
      <c r="S400" s="418" t="e">
        <f t="shared" si="69"/>
        <v>#DIV/0!</v>
      </c>
      <c r="T400" s="419" t="e">
        <f t="shared" si="66"/>
        <v>#DIV/0!</v>
      </c>
      <c r="U400" s="420" t="e">
        <f t="shared" si="67"/>
        <v>#DIV/0!</v>
      </c>
    </row>
    <row r="401" spans="1:21">
      <c r="A401" s="374">
        <v>394</v>
      </c>
      <c r="B401" s="374">
        <v>308</v>
      </c>
      <c r="C401" s="374" t="s">
        <v>523</v>
      </c>
      <c r="D401" s="374" t="s">
        <v>69</v>
      </c>
      <c r="E401" s="374" t="s">
        <v>662</v>
      </c>
      <c r="F401" s="375" t="s">
        <v>523</v>
      </c>
      <c r="G401" s="376" t="s">
        <v>732</v>
      </c>
      <c r="H401" s="387"/>
      <c r="I401" s="377" t="s">
        <v>733</v>
      </c>
      <c r="J401" s="378">
        <v>2.6</v>
      </c>
      <c r="K401" s="378">
        <v>1.4</v>
      </c>
      <c r="L401" s="377">
        <v>1</v>
      </c>
      <c r="M401" s="379">
        <f t="shared" si="64"/>
        <v>3.6399999999999997</v>
      </c>
      <c r="N401" s="380" t="s">
        <v>760</v>
      </c>
      <c r="O401" s="381">
        <f t="shared" si="65"/>
        <v>14.559999999999999</v>
      </c>
      <c r="P401" s="192"/>
      <c r="Q401" s="417" t="e">
        <f t="shared" si="68"/>
        <v>#DIV/0!</v>
      </c>
      <c r="R401" s="413">
        <f>SVS!C$59</f>
        <v>0</v>
      </c>
      <c r="S401" s="418" t="e">
        <f t="shared" si="69"/>
        <v>#DIV/0!</v>
      </c>
      <c r="T401" s="419" t="e">
        <f t="shared" si="66"/>
        <v>#DIV/0!</v>
      </c>
      <c r="U401" s="420" t="e">
        <f t="shared" si="67"/>
        <v>#DIV/0!</v>
      </c>
    </row>
    <row r="402" spans="1:21">
      <c r="A402" s="374">
        <v>395</v>
      </c>
      <c r="B402" s="374">
        <v>308</v>
      </c>
      <c r="C402" s="374" t="s">
        <v>523</v>
      </c>
      <c r="D402" s="374" t="s">
        <v>69</v>
      </c>
      <c r="E402" s="374" t="s">
        <v>662</v>
      </c>
      <c r="F402" s="375" t="s">
        <v>523</v>
      </c>
      <c r="G402" s="376" t="s">
        <v>732</v>
      </c>
      <c r="H402" s="387"/>
      <c r="I402" s="377" t="s">
        <v>735</v>
      </c>
      <c r="J402" s="378">
        <v>3.2</v>
      </c>
      <c r="K402" s="378">
        <v>1.4</v>
      </c>
      <c r="L402" s="377">
        <v>1</v>
      </c>
      <c r="M402" s="379">
        <f t="shared" si="64"/>
        <v>4.4799999999999995</v>
      </c>
      <c r="N402" s="380" t="s">
        <v>760</v>
      </c>
      <c r="O402" s="381">
        <f t="shared" si="65"/>
        <v>17.919999999999998</v>
      </c>
      <c r="P402" s="192"/>
      <c r="Q402" s="417" t="e">
        <f t="shared" si="68"/>
        <v>#DIV/0!</v>
      </c>
      <c r="R402" s="413">
        <f>SVS!C$59</f>
        <v>0</v>
      </c>
      <c r="S402" s="418" t="e">
        <f t="shared" si="69"/>
        <v>#DIV/0!</v>
      </c>
      <c r="T402" s="419" t="e">
        <f t="shared" si="66"/>
        <v>#DIV/0!</v>
      </c>
      <c r="U402" s="420" t="e">
        <f t="shared" si="67"/>
        <v>#DIV/0!</v>
      </c>
    </row>
    <row r="403" spans="1:21">
      <c r="A403" s="374">
        <v>396</v>
      </c>
      <c r="B403" s="374">
        <v>308</v>
      </c>
      <c r="C403" s="374" t="s">
        <v>523</v>
      </c>
      <c r="D403" s="374" t="s">
        <v>69</v>
      </c>
      <c r="E403" s="374" t="s">
        <v>663</v>
      </c>
      <c r="F403" s="375" t="s">
        <v>523</v>
      </c>
      <c r="G403" s="376" t="s">
        <v>732</v>
      </c>
      <c r="H403" s="387"/>
      <c r="I403" s="377" t="s">
        <v>733</v>
      </c>
      <c r="J403" s="378">
        <v>2.6</v>
      </c>
      <c r="K403" s="378">
        <v>1.4</v>
      </c>
      <c r="L403" s="377">
        <v>2</v>
      </c>
      <c r="M403" s="379">
        <f t="shared" si="64"/>
        <v>7.2799999999999994</v>
      </c>
      <c r="N403" s="380" t="s">
        <v>760</v>
      </c>
      <c r="O403" s="381">
        <f t="shared" si="65"/>
        <v>29.119999999999997</v>
      </c>
      <c r="P403" s="192"/>
      <c r="Q403" s="417" t="e">
        <f t="shared" si="68"/>
        <v>#DIV/0!</v>
      </c>
      <c r="R403" s="413">
        <f>SVS!C$59</f>
        <v>0</v>
      </c>
      <c r="S403" s="418" t="e">
        <f t="shared" si="69"/>
        <v>#DIV/0!</v>
      </c>
      <c r="T403" s="419" t="e">
        <f t="shared" si="66"/>
        <v>#DIV/0!</v>
      </c>
      <c r="U403" s="420" t="e">
        <f t="shared" si="67"/>
        <v>#DIV/0!</v>
      </c>
    </row>
    <row r="404" spans="1:21">
      <c r="A404" s="374">
        <v>397</v>
      </c>
      <c r="B404" s="374">
        <v>308</v>
      </c>
      <c r="C404" s="374" t="s">
        <v>523</v>
      </c>
      <c r="D404" s="374" t="s">
        <v>69</v>
      </c>
      <c r="E404" s="374" t="s">
        <v>663</v>
      </c>
      <c r="F404" s="375" t="s">
        <v>523</v>
      </c>
      <c r="G404" s="376" t="s">
        <v>732</v>
      </c>
      <c r="H404" s="387"/>
      <c r="I404" s="377" t="s">
        <v>735</v>
      </c>
      <c r="J404" s="378">
        <v>3.2</v>
      </c>
      <c r="K404" s="378">
        <v>1.4</v>
      </c>
      <c r="L404" s="377">
        <v>1</v>
      </c>
      <c r="M404" s="379">
        <f t="shared" si="64"/>
        <v>4.4799999999999995</v>
      </c>
      <c r="N404" s="380" t="s">
        <v>760</v>
      </c>
      <c r="O404" s="381">
        <f t="shared" si="65"/>
        <v>17.919999999999998</v>
      </c>
      <c r="P404" s="192"/>
      <c r="Q404" s="417" t="e">
        <f t="shared" si="68"/>
        <v>#DIV/0!</v>
      </c>
      <c r="R404" s="413">
        <f>SVS!C$59</f>
        <v>0</v>
      </c>
      <c r="S404" s="418" t="e">
        <f t="shared" si="69"/>
        <v>#DIV/0!</v>
      </c>
      <c r="T404" s="419" t="e">
        <f t="shared" si="66"/>
        <v>#DIV/0!</v>
      </c>
      <c r="U404" s="420" t="e">
        <f t="shared" si="67"/>
        <v>#DIV/0!</v>
      </c>
    </row>
    <row r="405" spans="1:21">
      <c r="A405" s="374">
        <v>398</v>
      </c>
      <c r="B405" s="374">
        <v>308</v>
      </c>
      <c r="C405" s="374" t="s">
        <v>523</v>
      </c>
      <c r="D405" s="374" t="s">
        <v>69</v>
      </c>
      <c r="E405" s="374" t="s">
        <v>664</v>
      </c>
      <c r="F405" s="375" t="s">
        <v>523</v>
      </c>
      <c r="G405" s="376" t="s">
        <v>732</v>
      </c>
      <c r="H405" s="387"/>
      <c r="I405" s="377" t="s">
        <v>733</v>
      </c>
      <c r="J405" s="378">
        <v>2.1</v>
      </c>
      <c r="K405" s="378">
        <v>1.35</v>
      </c>
      <c r="L405" s="377">
        <v>2</v>
      </c>
      <c r="M405" s="379">
        <f t="shared" ref="M405:M443" si="70">J405*K405*L405</f>
        <v>5.6700000000000008</v>
      </c>
      <c r="N405" s="380" t="s">
        <v>760</v>
      </c>
      <c r="O405" s="381">
        <f t="shared" si="65"/>
        <v>22.680000000000003</v>
      </c>
      <c r="P405" s="192"/>
      <c r="Q405" s="417" t="e">
        <f t="shared" si="68"/>
        <v>#DIV/0!</v>
      </c>
      <c r="R405" s="413">
        <f>SVS!C$59</f>
        <v>0</v>
      </c>
      <c r="S405" s="418" t="e">
        <f t="shared" si="69"/>
        <v>#DIV/0!</v>
      </c>
      <c r="T405" s="419" t="e">
        <f t="shared" si="66"/>
        <v>#DIV/0!</v>
      </c>
      <c r="U405" s="420" t="e">
        <f t="shared" si="67"/>
        <v>#DIV/0!</v>
      </c>
    </row>
    <row r="406" spans="1:21">
      <c r="A406" s="374">
        <v>399</v>
      </c>
      <c r="B406" s="374">
        <v>308</v>
      </c>
      <c r="C406" s="374" t="s">
        <v>523</v>
      </c>
      <c r="D406" s="374" t="s">
        <v>69</v>
      </c>
      <c r="E406" s="374"/>
      <c r="F406" s="375" t="s">
        <v>83</v>
      </c>
      <c r="G406" s="376" t="s">
        <v>732</v>
      </c>
      <c r="H406" s="387"/>
      <c r="I406" s="377" t="s">
        <v>733</v>
      </c>
      <c r="J406" s="378">
        <v>2.1</v>
      </c>
      <c r="K406" s="378">
        <v>1.35</v>
      </c>
      <c r="L406" s="377">
        <v>3</v>
      </c>
      <c r="M406" s="379">
        <f t="shared" si="70"/>
        <v>8.5050000000000008</v>
      </c>
      <c r="N406" s="380" t="s">
        <v>760</v>
      </c>
      <c r="O406" s="381">
        <f t="shared" si="65"/>
        <v>34.020000000000003</v>
      </c>
      <c r="P406" s="192"/>
      <c r="Q406" s="417" t="e">
        <f t="shared" si="68"/>
        <v>#DIV/0!</v>
      </c>
      <c r="R406" s="413">
        <f>SVS!C$59</f>
        <v>0</v>
      </c>
      <c r="S406" s="418" t="e">
        <f t="shared" si="69"/>
        <v>#DIV/0!</v>
      </c>
      <c r="T406" s="419" t="e">
        <f t="shared" si="66"/>
        <v>#DIV/0!</v>
      </c>
      <c r="U406" s="420" t="e">
        <f t="shared" si="67"/>
        <v>#DIV/0!</v>
      </c>
    </row>
    <row r="407" spans="1:21">
      <c r="A407" s="374">
        <v>400</v>
      </c>
      <c r="B407" s="374">
        <v>308</v>
      </c>
      <c r="C407" s="374" t="s">
        <v>523</v>
      </c>
      <c r="D407" s="374" t="s">
        <v>69</v>
      </c>
      <c r="E407" s="374"/>
      <c r="F407" s="375" t="s">
        <v>83</v>
      </c>
      <c r="G407" s="376" t="s">
        <v>734</v>
      </c>
      <c r="H407" s="387"/>
      <c r="I407" s="377" t="s">
        <v>735</v>
      </c>
      <c r="J407" s="378">
        <v>2.85</v>
      </c>
      <c r="K407" s="378">
        <v>2.2999999999999998</v>
      </c>
      <c r="L407" s="377">
        <v>2</v>
      </c>
      <c r="M407" s="379">
        <f t="shared" si="70"/>
        <v>13.11</v>
      </c>
      <c r="N407" s="380" t="s">
        <v>760</v>
      </c>
      <c r="O407" s="381">
        <f t="shared" si="65"/>
        <v>52.44</v>
      </c>
      <c r="P407" s="192"/>
      <c r="Q407" s="417" t="e">
        <f t="shared" si="68"/>
        <v>#DIV/0!</v>
      </c>
      <c r="R407" s="413">
        <f>SVS!C$59</f>
        <v>0</v>
      </c>
      <c r="S407" s="418" t="e">
        <f t="shared" si="69"/>
        <v>#DIV/0!</v>
      </c>
      <c r="T407" s="419" t="e">
        <f t="shared" si="66"/>
        <v>#DIV/0!</v>
      </c>
      <c r="U407" s="420" t="e">
        <f t="shared" si="67"/>
        <v>#DIV/0!</v>
      </c>
    </row>
    <row r="408" spans="1:21">
      <c r="A408" s="374">
        <v>401</v>
      </c>
      <c r="B408" s="374">
        <v>308</v>
      </c>
      <c r="C408" s="374" t="s">
        <v>523</v>
      </c>
      <c r="D408" s="374" t="s">
        <v>69</v>
      </c>
      <c r="E408" s="374" t="s">
        <v>665</v>
      </c>
      <c r="F408" s="375" t="s">
        <v>523</v>
      </c>
      <c r="G408" s="376" t="s">
        <v>732</v>
      </c>
      <c r="H408" s="387"/>
      <c r="I408" s="377" t="s">
        <v>733</v>
      </c>
      <c r="J408" s="378">
        <v>2.6</v>
      </c>
      <c r="K408" s="378">
        <v>1.4</v>
      </c>
      <c r="L408" s="377">
        <v>1</v>
      </c>
      <c r="M408" s="379">
        <f t="shared" si="70"/>
        <v>3.6399999999999997</v>
      </c>
      <c r="N408" s="380" t="s">
        <v>760</v>
      </c>
      <c r="O408" s="381">
        <f t="shared" si="65"/>
        <v>14.559999999999999</v>
      </c>
      <c r="P408" s="192"/>
      <c r="Q408" s="417" t="e">
        <f t="shared" si="68"/>
        <v>#DIV/0!</v>
      </c>
      <c r="R408" s="413">
        <f>SVS!C$59</f>
        <v>0</v>
      </c>
      <c r="S408" s="418" t="e">
        <f t="shared" si="69"/>
        <v>#DIV/0!</v>
      </c>
      <c r="T408" s="419" t="e">
        <f t="shared" si="66"/>
        <v>#DIV/0!</v>
      </c>
      <c r="U408" s="420" t="e">
        <f t="shared" si="67"/>
        <v>#DIV/0!</v>
      </c>
    </row>
    <row r="409" spans="1:21">
      <c r="A409" s="374">
        <v>402</v>
      </c>
      <c r="B409" s="374">
        <v>308</v>
      </c>
      <c r="C409" s="374" t="s">
        <v>523</v>
      </c>
      <c r="D409" s="374" t="s">
        <v>69</v>
      </c>
      <c r="E409" s="374" t="s">
        <v>665</v>
      </c>
      <c r="F409" s="375" t="s">
        <v>523</v>
      </c>
      <c r="G409" s="376" t="s">
        <v>732</v>
      </c>
      <c r="H409" s="387"/>
      <c r="I409" s="377" t="s">
        <v>735</v>
      </c>
      <c r="J409" s="378">
        <v>3.2</v>
      </c>
      <c r="K409" s="378">
        <v>1.4</v>
      </c>
      <c r="L409" s="377">
        <v>1</v>
      </c>
      <c r="M409" s="379">
        <f t="shared" si="70"/>
        <v>4.4799999999999995</v>
      </c>
      <c r="N409" s="380" t="s">
        <v>760</v>
      </c>
      <c r="O409" s="381">
        <f t="shared" si="65"/>
        <v>17.919999999999998</v>
      </c>
      <c r="P409" s="192"/>
      <c r="Q409" s="417" t="e">
        <f t="shared" si="68"/>
        <v>#DIV/0!</v>
      </c>
      <c r="R409" s="413">
        <f>SVS!C$59</f>
        <v>0</v>
      </c>
      <c r="S409" s="418" t="e">
        <f t="shared" si="69"/>
        <v>#DIV/0!</v>
      </c>
      <c r="T409" s="419" t="e">
        <f t="shared" si="66"/>
        <v>#DIV/0!</v>
      </c>
      <c r="U409" s="420" t="e">
        <f t="shared" si="67"/>
        <v>#DIV/0!</v>
      </c>
    </row>
    <row r="410" spans="1:21">
      <c r="A410" s="374">
        <v>403</v>
      </c>
      <c r="B410" s="374">
        <v>308</v>
      </c>
      <c r="C410" s="374" t="s">
        <v>523</v>
      </c>
      <c r="D410" s="374" t="s">
        <v>69</v>
      </c>
      <c r="E410" s="374" t="s">
        <v>666</v>
      </c>
      <c r="F410" s="375" t="s">
        <v>523</v>
      </c>
      <c r="G410" s="376" t="s">
        <v>732</v>
      </c>
      <c r="H410" s="387"/>
      <c r="I410" s="377" t="s">
        <v>733</v>
      </c>
      <c r="J410" s="378">
        <v>2.1</v>
      </c>
      <c r="K410" s="378">
        <v>1.35</v>
      </c>
      <c r="L410" s="377">
        <v>1</v>
      </c>
      <c r="M410" s="379">
        <f t="shared" si="70"/>
        <v>2.8350000000000004</v>
      </c>
      <c r="N410" s="380" t="s">
        <v>760</v>
      </c>
      <c r="O410" s="381">
        <f t="shared" si="65"/>
        <v>11.340000000000002</v>
      </c>
      <c r="P410" s="192"/>
      <c r="Q410" s="417" t="e">
        <f t="shared" si="68"/>
        <v>#DIV/0!</v>
      </c>
      <c r="R410" s="413">
        <f>SVS!C$59</f>
        <v>0</v>
      </c>
      <c r="S410" s="418" t="e">
        <f t="shared" si="69"/>
        <v>#DIV/0!</v>
      </c>
      <c r="T410" s="419" t="e">
        <f t="shared" si="66"/>
        <v>#DIV/0!</v>
      </c>
      <c r="U410" s="420" t="e">
        <f t="shared" si="67"/>
        <v>#DIV/0!</v>
      </c>
    </row>
    <row r="411" spans="1:21">
      <c r="A411" s="374">
        <v>404</v>
      </c>
      <c r="B411" s="374">
        <v>308</v>
      </c>
      <c r="C411" s="374" t="s">
        <v>523</v>
      </c>
      <c r="D411" s="374" t="s">
        <v>69</v>
      </c>
      <c r="E411" s="374" t="s">
        <v>667</v>
      </c>
      <c r="F411" s="375" t="s">
        <v>523</v>
      </c>
      <c r="G411" s="376" t="s">
        <v>732</v>
      </c>
      <c r="H411" s="387"/>
      <c r="I411" s="377" t="s">
        <v>733</v>
      </c>
      <c r="J411" s="378">
        <v>2.1</v>
      </c>
      <c r="K411" s="378">
        <v>1.35</v>
      </c>
      <c r="L411" s="377">
        <v>1</v>
      </c>
      <c r="M411" s="379">
        <f t="shared" si="70"/>
        <v>2.8350000000000004</v>
      </c>
      <c r="N411" s="380" t="s">
        <v>760</v>
      </c>
      <c r="O411" s="381">
        <f t="shared" si="65"/>
        <v>11.340000000000002</v>
      </c>
      <c r="P411" s="192"/>
      <c r="Q411" s="417" t="e">
        <f t="shared" si="68"/>
        <v>#DIV/0!</v>
      </c>
      <c r="R411" s="413">
        <f>SVS!C$59</f>
        <v>0</v>
      </c>
      <c r="S411" s="418" t="e">
        <f t="shared" si="69"/>
        <v>#DIV/0!</v>
      </c>
      <c r="T411" s="419" t="e">
        <f t="shared" si="66"/>
        <v>#DIV/0!</v>
      </c>
      <c r="U411" s="420" t="e">
        <f t="shared" si="67"/>
        <v>#DIV/0!</v>
      </c>
    </row>
    <row r="412" spans="1:21">
      <c r="A412" s="374">
        <v>405</v>
      </c>
      <c r="B412" s="374">
        <v>308</v>
      </c>
      <c r="C412" s="374" t="s">
        <v>523</v>
      </c>
      <c r="D412" s="374" t="s">
        <v>69</v>
      </c>
      <c r="E412" s="374" t="s">
        <v>668</v>
      </c>
      <c r="F412" s="375" t="s">
        <v>523</v>
      </c>
      <c r="G412" s="376" t="s">
        <v>732</v>
      </c>
      <c r="H412" s="387"/>
      <c r="I412" s="377" t="s">
        <v>733</v>
      </c>
      <c r="J412" s="378">
        <v>2.1</v>
      </c>
      <c r="K412" s="378">
        <v>1.35</v>
      </c>
      <c r="L412" s="377">
        <v>2</v>
      </c>
      <c r="M412" s="379">
        <f t="shared" si="70"/>
        <v>5.6700000000000008</v>
      </c>
      <c r="N412" s="380" t="s">
        <v>760</v>
      </c>
      <c r="O412" s="381">
        <f t="shared" si="65"/>
        <v>22.680000000000003</v>
      </c>
      <c r="P412" s="192"/>
      <c r="Q412" s="417" t="e">
        <f t="shared" si="68"/>
        <v>#DIV/0!</v>
      </c>
      <c r="R412" s="413">
        <f>SVS!C$59</f>
        <v>0</v>
      </c>
      <c r="S412" s="418" t="e">
        <f t="shared" si="69"/>
        <v>#DIV/0!</v>
      </c>
      <c r="T412" s="419" t="e">
        <f t="shared" si="66"/>
        <v>#DIV/0!</v>
      </c>
      <c r="U412" s="420" t="e">
        <f t="shared" si="67"/>
        <v>#DIV/0!</v>
      </c>
    </row>
    <row r="413" spans="1:21">
      <c r="A413" s="374">
        <v>406</v>
      </c>
      <c r="B413" s="374">
        <v>308</v>
      </c>
      <c r="C413" s="374" t="s">
        <v>523</v>
      </c>
      <c r="D413" s="374" t="s">
        <v>69</v>
      </c>
      <c r="E413" s="374" t="s">
        <v>669</v>
      </c>
      <c r="F413" s="375" t="s">
        <v>523</v>
      </c>
      <c r="G413" s="376" t="s">
        <v>732</v>
      </c>
      <c r="H413" s="387"/>
      <c r="I413" s="377" t="s">
        <v>733</v>
      </c>
      <c r="J413" s="378">
        <v>2.1</v>
      </c>
      <c r="K413" s="378">
        <v>1.35</v>
      </c>
      <c r="L413" s="377">
        <v>1</v>
      </c>
      <c r="M413" s="379">
        <f t="shared" si="70"/>
        <v>2.8350000000000004</v>
      </c>
      <c r="N413" s="380" t="s">
        <v>760</v>
      </c>
      <c r="O413" s="381">
        <f t="shared" si="65"/>
        <v>11.340000000000002</v>
      </c>
      <c r="P413" s="192"/>
      <c r="Q413" s="417" t="e">
        <f t="shared" si="68"/>
        <v>#DIV/0!</v>
      </c>
      <c r="R413" s="413">
        <f>SVS!C$59</f>
        <v>0</v>
      </c>
      <c r="S413" s="418" t="e">
        <f t="shared" si="69"/>
        <v>#DIV/0!</v>
      </c>
      <c r="T413" s="419" t="e">
        <f t="shared" si="66"/>
        <v>#DIV/0!</v>
      </c>
      <c r="U413" s="420" t="e">
        <f t="shared" si="67"/>
        <v>#DIV/0!</v>
      </c>
    </row>
    <row r="414" spans="1:21">
      <c r="A414" s="374">
        <v>407</v>
      </c>
      <c r="B414" s="374">
        <v>308</v>
      </c>
      <c r="C414" s="374" t="s">
        <v>523</v>
      </c>
      <c r="D414" s="374" t="s">
        <v>69</v>
      </c>
      <c r="E414" s="374"/>
      <c r="F414" s="375" t="s">
        <v>535</v>
      </c>
      <c r="G414" s="376" t="s">
        <v>732</v>
      </c>
      <c r="H414" s="387"/>
      <c r="I414" s="377" t="s">
        <v>733</v>
      </c>
      <c r="J414" s="378">
        <v>2.1</v>
      </c>
      <c r="K414" s="378">
        <v>1.35</v>
      </c>
      <c r="L414" s="377">
        <v>1</v>
      </c>
      <c r="M414" s="379">
        <f t="shared" si="70"/>
        <v>2.8350000000000004</v>
      </c>
      <c r="N414" s="380" t="s">
        <v>760</v>
      </c>
      <c r="O414" s="381">
        <f t="shared" si="65"/>
        <v>11.340000000000002</v>
      </c>
      <c r="P414" s="192"/>
      <c r="Q414" s="417" t="e">
        <f t="shared" si="68"/>
        <v>#DIV/0!</v>
      </c>
      <c r="R414" s="413">
        <f>SVS!C$59</f>
        <v>0</v>
      </c>
      <c r="S414" s="418" t="e">
        <f t="shared" si="69"/>
        <v>#DIV/0!</v>
      </c>
      <c r="T414" s="419" t="e">
        <f t="shared" si="66"/>
        <v>#DIV/0!</v>
      </c>
      <c r="U414" s="420" t="e">
        <f t="shared" si="67"/>
        <v>#DIV/0!</v>
      </c>
    </row>
    <row r="415" spans="1:21">
      <c r="A415" s="374">
        <v>408</v>
      </c>
      <c r="B415" s="374">
        <v>308</v>
      </c>
      <c r="C415" s="374" t="s">
        <v>523</v>
      </c>
      <c r="D415" s="374" t="s">
        <v>69</v>
      </c>
      <c r="E415" s="374" t="s">
        <v>670</v>
      </c>
      <c r="F415" s="375" t="s">
        <v>523</v>
      </c>
      <c r="G415" s="376" t="s">
        <v>732</v>
      </c>
      <c r="H415" s="387"/>
      <c r="I415" s="377" t="s">
        <v>733</v>
      </c>
      <c r="J415" s="378">
        <v>2.1</v>
      </c>
      <c r="K415" s="378">
        <v>1.35</v>
      </c>
      <c r="L415" s="377">
        <v>1</v>
      </c>
      <c r="M415" s="379">
        <f t="shared" si="70"/>
        <v>2.8350000000000004</v>
      </c>
      <c r="N415" s="380" t="s">
        <v>760</v>
      </c>
      <c r="O415" s="381">
        <f t="shared" si="65"/>
        <v>11.340000000000002</v>
      </c>
      <c r="P415" s="192"/>
      <c r="Q415" s="417" t="e">
        <f t="shared" si="68"/>
        <v>#DIV/0!</v>
      </c>
      <c r="R415" s="413">
        <f>SVS!C$59</f>
        <v>0</v>
      </c>
      <c r="S415" s="418" t="e">
        <f t="shared" si="69"/>
        <v>#DIV/0!</v>
      </c>
      <c r="T415" s="419" t="e">
        <f t="shared" si="66"/>
        <v>#DIV/0!</v>
      </c>
      <c r="U415" s="420" t="e">
        <f t="shared" si="67"/>
        <v>#DIV/0!</v>
      </c>
    </row>
    <row r="416" spans="1:21">
      <c r="A416" s="374">
        <v>409</v>
      </c>
      <c r="B416" s="374">
        <v>308</v>
      </c>
      <c r="C416" s="374" t="s">
        <v>523</v>
      </c>
      <c r="D416" s="374" t="s">
        <v>69</v>
      </c>
      <c r="E416" s="374"/>
      <c r="F416" s="375" t="s">
        <v>545</v>
      </c>
      <c r="G416" s="376" t="s">
        <v>732</v>
      </c>
      <c r="H416" s="387"/>
      <c r="I416" s="377" t="s">
        <v>733</v>
      </c>
      <c r="J416" s="378">
        <v>1.45</v>
      </c>
      <c r="K416" s="378">
        <v>1.3</v>
      </c>
      <c r="L416" s="377">
        <v>1</v>
      </c>
      <c r="M416" s="379">
        <f t="shared" si="70"/>
        <v>1.885</v>
      </c>
      <c r="N416" s="380" t="s">
        <v>760</v>
      </c>
      <c r="O416" s="381">
        <f t="shared" si="65"/>
        <v>7.54</v>
      </c>
      <c r="P416" s="192"/>
      <c r="Q416" s="417" t="e">
        <f t="shared" si="68"/>
        <v>#DIV/0!</v>
      </c>
      <c r="R416" s="413">
        <f>SVS!C$59</f>
        <v>0</v>
      </c>
      <c r="S416" s="418" t="e">
        <f t="shared" si="69"/>
        <v>#DIV/0!</v>
      </c>
      <c r="T416" s="419" t="e">
        <f t="shared" si="66"/>
        <v>#DIV/0!</v>
      </c>
      <c r="U416" s="420" t="e">
        <f t="shared" si="67"/>
        <v>#DIV/0!</v>
      </c>
    </row>
    <row r="417" spans="1:21">
      <c r="A417" s="374">
        <v>410</v>
      </c>
      <c r="B417" s="374">
        <v>308</v>
      </c>
      <c r="C417" s="374" t="s">
        <v>523</v>
      </c>
      <c r="D417" s="374" t="s">
        <v>69</v>
      </c>
      <c r="E417" s="374"/>
      <c r="F417" s="375" t="s">
        <v>545</v>
      </c>
      <c r="G417" s="376" t="s">
        <v>734</v>
      </c>
      <c r="H417" s="387"/>
      <c r="I417" s="377" t="s">
        <v>735</v>
      </c>
      <c r="J417" s="378">
        <v>3.25</v>
      </c>
      <c r="K417" s="378">
        <v>2.95</v>
      </c>
      <c r="L417" s="377">
        <v>1</v>
      </c>
      <c r="M417" s="379">
        <f t="shared" si="70"/>
        <v>9.5875000000000004</v>
      </c>
      <c r="N417" s="380" t="s">
        <v>760</v>
      </c>
      <c r="O417" s="381">
        <f t="shared" si="65"/>
        <v>38.35</v>
      </c>
      <c r="P417" s="192"/>
      <c r="Q417" s="417" t="e">
        <f t="shared" si="68"/>
        <v>#DIV/0!</v>
      </c>
      <c r="R417" s="413">
        <f>SVS!C$59</f>
        <v>0</v>
      </c>
      <c r="S417" s="418" t="e">
        <f t="shared" si="69"/>
        <v>#DIV/0!</v>
      </c>
      <c r="T417" s="419" t="e">
        <f t="shared" si="66"/>
        <v>#DIV/0!</v>
      </c>
      <c r="U417" s="420" t="e">
        <f t="shared" si="67"/>
        <v>#DIV/0!</v>
      </c>
    </row>
    <row r="418" spans="1:21">
      <c r="A418" s="374">
        <v>411</v>
      </c>
      <c r="B418" s="374">
        <v>308</v>
      </c>
      <c r="C418" s="374" t="s">
        <v>523</v>
      </c>
      <c r="D418" s="374" t="s">
        <v>69</v>
      </c>
      <c r="E418" s="374"/>
      <c r="F418" s="375" t="s">
        <v>548</v>
      </c>
      <c r="G418" s="376" t="s">
        <v>732</v>
      </c>
      <c r="H418" s="387"/>
      <c r="I418" s="377" t="s">
        <v>735</v>
      </c>
      <c r="J418" s="378">
        <v>2.8</v>
      </c>
      <c r="K418" s="378">
        <v>2.2999999999999998</v>
      </c>
      <c r="L418" s="377">
        <v>1</v>
      </c>
      <c r="M418" s="379">
        <f t="shared" si="70"/>
        <v>6.4399999999999995</v>
      </c>
      <c r="N418" s="380" t="s">
        <v>760</v>
      </c>
      <c r="O418" s="381">
        <f t="shared" si="65"/>
        <v>25.759999999999998</v>
      </c>
      <c r="P418" s="192"/>
      <c r="Q418" s="417" t="e">
        <f t="shared" si="68"/>
        <v>#DIV/0!</v>
      </c>
      <c r="R418" s="413">
        <f>SVS!C$59</f>
        <v>0</v>
      </c>
      <c r="S418" s="418" t="e">
        <f t="shared" si="69"/>
        <v>#DIV/0!</v>
      </c>
      <c r="T418" s="419" t="e">
        <f t="shared" si="66"/>
        <v>#DIV/0!</v>
      </c>
      <c r="U418" s="420" t="e">
        <f t="shared" si="67"/>
        <v>#DIV/0!</v>
      </c>
    </row>
    <row r="419" spans="1:21">
      <c r="A419" s="374">
        <v>412</v>
      </c>
      <c r="B419" s="374">
        <v>308</v>
      </c>
      <c r="C419" s="374" t="s">
        <v>523</v>
      </c>
      <c r="D419" s="374" t="s">
        <v>69</v>
      </c>
      <c r="E419" s="374"/>
      <c r="F419" s="375" t="s">
        <v>548</v>
      </c>
      <c r="G419" s="376" t="s">
        <v>732</v>
      </c>
      <c r="H419" s="387"/>
      <c r="I419" s="377" t="s">
        <v>735</v>
      </c>
      <c r="J419" s="378">
        <v>2.8</v>
      </c>
      <c r="K419" s="378">
        <v>2.2999999999999998</v>
      </c>
      <c r="L419" s="377">
        <v>1</v>
      </c>
      <c r="M419" s="379">
        <f t="shared" si="70"/>
        <v>6.4399999999999995</v>
      </c>
      <c r="N419" s="380" t="s">
        <v>760</v>
      </c>
      <c r="O419" s="381">
        <f t="shared" si="65"/>
        <v>25.759999999999998</v>
      </c>
      <c r="P419" s="192"/>
      <c r="Q419" s="417" t="e">
        <f t="shared" si="68"/>
        <v>#DIV/0!</v>
      </c>
      <c r="R419" s="413">
        <f>SVS!C$59</f>
        <v>0</v>
      </c>
      <c r="S419" s="418" t="e">
        <f t="shared" si="69"/>
        <v>#DIV/0!</v>
      </c>
      <c r="T419" s="419" t="e">
        <f t="shared" si="66"/>
        <v>#DIV/0!</v>
      </c>
      <c r="U419" s="420" t="e">
        <f t="shared" si="67"/>
        <v>#DIV/0!</v>
      </c>
    </row>
    <row r="420" spans="1:21">
      <c r="A420" s="374">
        <v>413</v>
      </c>
      <c r="B420" s="374">
        <v>308</v>
      </c>
      <c r="C420" s="374" t="s">
        <v>523</v>
      </c>
      <c r="D420" s="374" t="s">
        <v>69</v>
      </c>
      <c r="E420" s="374" t="s">
        <v>671</v>
      </c>
      <c r="F420" s="375" t="s">
        <v>523</v>
      </c>
      <c r="G420" s="376" t="s">
        <v>732</v>
      </c>
      <c r="H420" s="387"/>
      <c r="I420" s="377" t="s">
        <v>733</v>
      </c>
      <c r="J420" s="378">
        <v>2.6</v>
      </c>
      <c r="K420" s="378">
        <v>1.4</v>
      </c>
      <c r="L420" s="377">
        <v>1</v>
      </c>
      <c r="M420" s="379">
        <f t="shared" si="70"/>
        <v>3.6399999999999997</v>
      </c>
      <c r="N420" s="380" t="s">
        <v>760</v>
      </c>
      <c r="O420" s="381">
        <f t="shared" si="65"/>
        <v>14.559999999999999</v>
      </c>
      <c r="P420" s="192"/>
      <c r="Q420" s="417" t="e">
        <f t="shared" si="68"/>
        <v>#DIV/0!</v>
      </c>
      <c r="R420" s="413">
        <f>SVS!C$59</f>
        <v>0</v>
      </c>
      <c r="S420" s="418" t="e">
        <f t="shared" si="69"/>
        <v>#DIV/0!</v>
      </c>
      <c r="T420" s="419" t="e">
        <f t="shared" si="66"/>
        <v>#DIV/0!</v>
      </c>
      <c r="U420" s="420" t="e">
        <f t="shared" si="67"/>
        <v>#DIV/0!</v>
      </c>
    </row>
    <row r="421" spans="1:21">
      <c r="A421" s="374">
        <v>414</v>
      </c>
      <c r="B421" s="374">
        <v>308</v>
      </c>
      <c r="C421" s="374" t="s">
        <v>523</v>
      </c>
      <c r="D421" s="374" t="s">
        <v>69</v>
      </c>
      <c r="E421" s="374" t="s">
        <v>671</v>
      </c>
      <c r="F421" s="375" t="s">
        <v>523</v>
      </c>
      <c r="G421" s="376" t="s">
        <v>732</v>
      </c>
      <c r="H421" s="387"/>
      <c r="I421" s="377" t="s">
        <v>735</v>
      </c>
      <c r="J421" s="378">
        <v>3.2</v>
      </c>
      <c r="K421" s="378">
        <v>1.4</v>
      </c>
      <c r="L421" s="377">
        <v>1</v>
      </c>
      <c r="M421" s="379">
        <f t="shared" si="70"/>
        <v>4.4799999999999995</v>
      </c>
      <c r="N421" s="380" t="s">
        <v>760</v>
      </c>
      <c r="O421" s="381">
        <f t="shared" si="65"/>
        <v>17.919999999999998</v>
      </c>
      <c r="P421" s="192"/>
      <c r="Q421" s="417" t="e">
        <f t="shared" si="68"/>
        <v>#DIV/0!</v>
      </c>
      <c r="R421" s="413">
        <f>SVS!C$59</f>
        <v>0</v>
      </c>
      <c r="S421" s="418" t="e">
        <f t="shared" si="69"/>
        <v>#DIV/0!</v>
      </c>
      <c r="T421" s="419" t="e">
        <f t="shared" si="66"/>
        <v>#DIV/0!</v>
      </c>
      <c r="U421" s="420" t="e">
        <f t="shared" si="67"/>
        <v>#DIV/0!</v>
      </c>
    </row>
    <row r="422" spans="1:21">
      <c r="A422" s="374">
        <v>415</v>
      </c>
      <c r="B422" s="374">
        <v>308</v>
      </c>
      <c r="C422" s="374" t="s">
        <v>523</v>
      </c>
      <c r="D422" s="374" t="s">
        <v>69</v>
      </c>
      <c r="E422" s="374"/>
      <c r="F422" s="375" t="s">
        <v>672</v>
      </c>
      <c r="G422" s="376" t="s">
        <v>732</v>
      </c>
      <c r="H422" s="387"/>
      <c r="I422" s="377" t="s">
        <v>735</v>
      </c>
      <c r="J422" s="378">
        <v>3.2</v>
      </c>
      <c r="K422" s="378">
        <v>1.4</v>
      </c>
      <c r="L422" s="377">
        <v>1</v>
      </c>
      <c r="M422" s="379">
        <f t="shared" si="70"/>
        <v>4.4799999999999995</v>
      </c>
      <c r="N422" s="380" t="s">
        <v>760</v>
      </c>
      <c r="O422" s="381">
        <f t="shared" si="65"/>
        <v>17.919999999999998</v>
      </c>
      <c r="P422" s="192"/>
      <c r="Q422" s="417" t="e">
        <f t="shared" si="68"/>
        <v>#DIV/0!</v>
      </c>
      <c r="R422" s="413">
        <f>SVS!C$59</f>
        <v>0</v>
      </c>
      <c r="S422" s="418" t="e">
        <f t="shared" si="69"/>
        <v>#DIV/0!</v>
      </c>
      <c r="T422" s="419" t="e">
        <f t="shared" si="66"/>
        <v>#DIV/0!</v>
      </c>
      <c r="U422" s="420" t="e">
        <f t="shared" si="67"/>
        <v>#DIV/0!</v>
      </c>
    </row>
    <row r="423" spans="1:21">
      <c r="A423" s="374">
        <v>416</v>
      </c>
      <c r="B423" s="374">
        <v>308</v>
      </c>
      <c r="C423" s="374" t="s">
        <v>523</v>
      </c>
      <c r="D423" s="374" t="s">
        <v>69</v>
      </c>
      <c r="E423" s="374" t="s">
        <v>673</v>
      </c>
      <c r="F423" s="375" t="s">
        <v>523</v>
      </c>
      <c r="G423" s="376" t="s">
        <v>732</v>
      </c>
      <c r="H423" s="387"/>
      <c r="I423" s="377" t="s">
        <v>733</v>
      </c>
      <c r="J423" s="378">
        <v>2.6</v>
      </c>
      <c r="K423" s="378">
        <v>1.4</v>
      </c>
      <c r="L423" s="377">
        <v>1</v>
      </c>
      <c r="M423" s="379">
        <f t="shared" si="70"/>
        <v>3.6399999999999997</v>
      </c>
      <c r="N423" s="380" t="s">
        <v>760</v>
      </c>
      <c r="O423" s="381">
        <f t="shared" si="65"/>
        <v>14.559999999999999</v>
      </c>
      <c r="P423" s="192"/>
      <c r="Q423" s="417" t="e">
        <f t="shared" si="68"/>
        <v>#DIV/0!</v>
      </c>
      <c r="R423" s="413">
        <f>SVS!C$59</f>
        <v>0</v>
      </c>
      <c r="S423" s="418" t="e">
        <f t="shared" si="69"/>
        <v>#DIV/0!</v>
      </c>
      <c r="T423" s="419" t="e">
        <f t="shared" si="66"/>
        <v>#DIV/0!</v>
      </c>
      <c r="U423" s="420" t="e">
        <f t="shared" si="67"/>
        <v>#DIV/0!</v>
      </c>
    </row>
    <row r="424" spans="1:21">
      <c r="A424" s="374">
        <v>417</v>
      </c>
      <c r="B424" s="374">
        <v>308</v>
      </c>
      <c r="C424" s="374" t="s">
        <v>523</v>
      </c>
      <c r="D424" s="374" t="s">
        <v>69</v>
      </c>
      <c r="E424" s="374" t="s">
        <v>673</v>
      </c>
      <c r="F424" s="375" t="s">
        <v>523</v>
      </c>
      <c r="G424" s="376" t="s">
        <v>732</v>
      </c>
      <c r="H424" s="387"/>
      <c r="I424" s="377" t="s">
        <v>735</v>
      </c>
      <c r="J424" s="378">
        <v>3.2</v>
      </c>
      <c r="K424" s="378">
        <v>1.4</v>
      </c>
      <c r="L424" s="377">
        <v>1</v>
      </c>
      <c r="M424" s="379">
        <f t="shared" si="70"/>
        <v>4.4799999999999995</v>
      </c>
      <c r="N424" s="380" t="s">
        <v>760</v>
      </c>
      <c r="O424" s="381">
        <f t="shared" si="65"/>
        <v>17.919999999999998</v>
      </c>
      <c r="P424" s="192"/>
      <c r="Q424" s="417" t="e">
        <f t="shared" si="68"/>
        <v>#DIV/0!</v>
      </c>
      <c r="R424" s="413">
        <f>SVS!C$59</f>
        <v>0</v>
      </c>
      <c r="S424" s="418" t="e">
        <f t="shared" si="69"/>
        <v>#DIV/0!</v>
      </c>
      <c r="T424" s="419" t="e">
        <f t="shared" si="66"/>
        <v>#DIV/0!</v>
      </c>
      <c r="U424" s="420" t="e">
        <f t="shared" si="67"/>
        <v>#DIV/0!</v>
      </c>
    </row>
    <row r="425" spans="1:21">
      <c r="A425" s="374">
        <v>418</v>
      </c>
      <c r="B425" s="374">
        <v>308</v>
      </c>
      <c r="C425" s="374" t="s">
        <v>523</v>
      </c>
      <c r="D425" s="374" t="s">
        <v>69</v>
      </c>
      <c r="E425" s="374" t="s">
        <v>674</v>
      </c>
      <c r="F425" s="375" t="s">
        <v>523</v>
      </c>
      <c r="G425" s="376" t="s">
        <v>732</v>
      </c>
      <c r="H425" s="387"/>
      <c r="I425" s="377" t="s">
        <v>733</v>
      </c>
      <c r="J425" s="378">
        <v>2.6</v>
      </c>
      <c r="K425" s="378">
        <v>1.4</v>
      </c>
      <c r="L425" s="377">
        <v>1</v>
      </c>
      <c r="M425" s="379">
        <f t="shared" si="70"/>
        <v>3.6399999999999997</v>
      </c>
      <c r="N425" s="380" t="s">
        <v>760</v>
      </c>
      <c r="O425" s="381">
        <f t="shared" si="65"/>
        <v>14.559999999999999</v>
      </c>
      <c r="P425" s="192"/>
      <c r="Q425" s="417" t="e">
        <f t="shared" si="68"/>
        <v>#DIV/0!</v>
      </c>
      <c r="R425" s="413">
        <f>SVS!C$59</f>
        <v>0</v>
      </c>
      <c r="S425" s="418" t="e">
        <f t="shared" si="69"/>
        <v>#DIV/0!</v>
      </c>
      <c r="T425" s="419" t="e">
        <f t="shared" si="66"/>
        <v>#DIV/0!</v>
      </c>
      <c r="U425" s="420" t="e">
        <f t="shared" si="67"/>
        <v>#DIV/0!</v>
      </c>
    </row>
    <row r="426" spans="1:21">
      <c r="A426" s="374">
        <v>419</v>
      </c>
      <c r="B426" s="374">
        <v>308</v>
      </c>
      <c r="C426" s="374" t="s">
        <v>523</v>
      </c>
      <c r="D426" s="374" t="s">
        <v>69</v>
      </c>
      <c r="E426" s="374" t="s">
        <v>674</v>
      </c>
      <c r="F426" s="375" t="s">
        <v>523</v>
      </c>
      <c r="G426" s="376" t="s">
        <v>732</v>
      </c>
      <c r="H426" s="387"/>
      <c r="I426" s="377" t="s">
        <v>735</v>
      </c>
      <c r="J426" s="378">
        <v>3.2</v>
      </c>
      <c r="K426" s="378">
        <v>1.4</v>
      </c>
      <c r="L426" s="377">
        <v>1</v>
      </c>
      <c r="M426" s="379">
        <f t="shared" si="70"/>
        <v>4.4799999999999995</v>
      </c>
      <c r="N426" s="380" t="s">
        <v>760</v>
      </c>
      <c r="O426" s="381">
        <f t="shared" si="65"/>
        <v>17.919999999999998</v>
      </c>
      <c r="P426" s="192"/>
      <c r="Q426" s="417" t="e">
        <f t="shared" si="68"/>
        <v>#DIV/0!</v>
      </c>
      <c r="R426" s="413">
        <f>SVS!C$59</f>
        <v>0</v>
      </c>
      <c r="S426" s="418" t="e">
        <f t="shared" si="69"/>
        <v>#DIV/0!</v>
      </c>
      <c r="T426" s="419" t="e">
        <f t="shared" si="66"/>
        <v>#DIV/0!</v>
      </c>
      <c r="U426" s="420" t="e">
        <f t="shared" si="67"/>
        <v>#DIV/0!</v>
      </c>
    </row>
    <row r="427" spans="1:21">
      <c r="A427" s="374">
        <v>420</v>
      </c>
      <c r="B427" s="374">
        <v>308</v>
      </c>
      <c r="C427" s="374" t="s">
        <v>523</v>
      </c>
      <c r="D427" s="374" t="s">
        <v>69</v>
      </c>
      <c r="E427" s="374" t="s">
        <v>675</v>
      </c>
      <c r="F427" s="375" t="s">
        <v>523</v>
      </c>
      <c r="G427" s="376" t="s">
        <v>732</v>
      </c>
      <c r="H427" s="387"/>
      <c r="I427" s="377" t="s">
        <v>733</v>
      </c>
      <c r="J427" s="378">
        <v>2.1</v>
      </c>
      <c r="K427" s="378">
        <v>1.35</v>
      </c>
      <c r="L427" s="377">
        <v>1</v>
      </c>
      <c r="M427" s="379">
        <f t="shared" si="70"/>
        <v>2.8350000000000004</v>
      </c>
      <c r="N427" s="380" t="s">
        <v>760</v>
      </c>
      <c r="O427" s="381">
        <f t="shared" si="65"/>
        <v>11.340000000000002</v>
      </c>
      <c r="P427" s="192"/>
      <c r="Q427" s="417" t="e">
        <f t="shared" si="68"/>
        <v>#DIV/0!</v>
      </c>
      <c r="R427" s="413">
        <f>SVS!C$59</f>
        <v>0</v>
      </c>
      <c r="S427" s="418" t="e">
        <f t="shared" si="69"/>
        <v>#DIV/0!</v>
      </c>
      <c r="T427" s="419" t="e">
        <f t="shared" si="66"/>
        <v>#DIV/0!</v>
      </c>
      <c r="U427" s="420" t="e">
        <f t="shared" si="67"/>
        <v>#DIV/0!</v>
      </c>
    </row>
    <row r="428" spans="1:21">
      <c r="A428" s="374">
        <v>421</v>
      </c>
      <c r="B428" s="374">
        <v>308</v>
      </c>
      <c r="C428" s="374" t="s">
        <v>523</v>
      </c>
      <c r="D428" s="374" t="s">
        <v>69</v>
      </c>
      <c r="E428" s="374"/>
      <c r="F428" s="375" t="s">
        <v>535</v>
      </c>
      <c r="G428" s="376" t="s">
        <v>732</v>
      </c>
      <c r="H428" s="387"/>
      <c r="I428" s="377" t="s">
        <v>735</v>
      </c>
      <c r="J428" s="378">
        <v>3.2</v>
      </c>
      <c r="K428" s="378">
        <v>1.4</v>
      </c>
      <c r="L428" s="377">
        <v>1</v>
      </c>
      <c r="M428" s="379">
        <f t="shared" si="70"/>
        <v>4.4799999999999995</v>
      </c>
      <c r="N428" s="380" t="s">
        <v>760</v>
      </c>
      <c r="O428" s="381">
        <f t="shared" si="65"/>
        <v>17.919999999999998</v>
      </c>
      <c r="P428" s="192"/>
      <c r="Q428" s="417" t="e">
        <f t="shared" si="68"/>
        <v>#DIV/0!</v>
      </c>
      <c r="R428" s="413">
        <f>SVS!C$59</f>
        <v>0</v>
      </c>
      <c r="S428" s="418" t="e">
        <f t="shared" si="69"/>
        <v>#DIV/0!</v>
      </c>
      <c r="T428" s="419" t="e">
        <f t="shared" si="66"/>
        <v>#DIV/0!</v>
      </c>
      <c r="U428" s="420" t="e">
        <f t="shared" si="67"/>
        <v>#DIV/0!</v>
      </c>
    </row>
    <row r="429" spans="1:21">
      <c r="A429" s="374">
        <v>422</v>
      </c>
      <c r="B429" s="374">
        <v>308</v>
      </c>
      <c r="C429" s="374" t="s">
        <v>523</v>
      </c>
      <c r="D429" s="374" t="s">
        <v>69</v>
      </c>
      <c r="E429" s="374" t="s">
        <v>676</v>
      </c>
      <c r="F429" s="375" t="s">
        <v>523</v>
      </c>
      <c r="G429" s="376" t="s">
        <v>732</v>
      </c>
      <c r="H429" s="387"/>
      <c r="I429" s="377" t="s">
        <v>733</v>
      </c>
      <c r="J429" s="378">
        <v>2.1</v>
      </c>
      <c r="K429" s="378">
        <v>1.35</v>
      </c>
      <c r="L429" s="377">
        <v>1</v>
      </c>
      <c r="M429" s="379">
        <f t="shared" si="70"/>
        <v>2.8350000000000004</v>
      </c>
      <c r="N429" s="380" t="s">
        <v>760</v>
      </c>
      <c r="O429" s="381">
        <f t="shared" ref="O429:O492" si="71">(M429*2)*2</f>
        <v>11.340000000000002</v>
      </c>
      <c r="P429" s="192"/>
      <c r="Q429" s="417" t="e">
        <f t="shared" si="68"/>
        <v>#DIV/0!</v>
      </c>
      <c r="R429" s="413">
        <f>SVS!C$59</f>
        <v>0</v>
      </c>
      <c r="S429" s="418" t="e">
        <f t="shared" si="69"/>
        <v>#DIV/0!</v>
      </c>
      <c r="T429" s="419" t="e">
        <f t="shared" ref="T429:T492" si="72">S429/2</f>
        <v>#DIV/0!</v>
      </c>
      <c r="U429" s="420" t="e">
        <f t="shared" ref="U429:U492" si="73">S429/2</f>
        <v>#DIV/0!</v>
      </c>
    </row>
    <row r="430" spans="1:21">
      <c r="A430" s="374">
        <v>423</v>
      </c>
      <c r="B430" s="374">
        <v>308</v>
      </c>
      <c r="C430" s="374" t="s">
        <v>523</v>
      </c>
      <c r="D430" s="374" t="s">
        <v>69</v>
      </c>
      <c r="E430" s="374" t="s">
        <v>677</v>
      </c>
      <c r="F430" s="375" t="s">
        <v>523</v>
      </c>
      <c r="G430" s="376" t="s">
        <v>732</v>
      </c>
      <c r="H430" s="387"/>
      <c r="I430" s="377" t="s">
        <v>735</v>
      </c>
      <c r="J430" s="378">
        <v>3.2</v>
      </c>
      <c r="K430" s="378">
        <v>1.4</v>
      </c>
      <c r="L430" s="377">
        <v>1</v>
      </c>
      <c r="M430" s="379">
        <f t="shared" si="70"/>
        <v>4.4799999999999995</v>
      </c>
      <c r="N430" s="380" t="s">
        <v>760</v>
      </c>
      <c r="O430" s="381">
        <f t="shared" si="71"/>
        <v>17.919999999999998</v>
      </c>
      <c r="P430" s="192"/>
      <c r="Q430" s="417" t="e">
        <f t="shared" si="68"/>
        <v>#DIV/0!</v>
      </c>
      <c r="R430" s="413">
        <f>SVS!C$59</f>
        <v>0</v>
      </c>
      <c r="S430" s="418" t="e">
        <f t="shared" si="69"/>
        <v>#DIV/0!</v>
      </c>
      <c r="T430" s="419" t="e">
        <f t="shared" si="72"/>
        <v>#DIV/0!</v>
      </c>
      <c r="U430" s="420" t="e">
        <f t="shared" si="73"/>
        <v>#DIV/0!</v>
      </c>
    </row>
    <row r="431" spans="1:21">
      <c r="A431" s="374">
        <v>424</v>
      </c>
      <c r="B431" s="374">
        <v>308</v>
      </c>
      <c r="C431" s="374" t="s">
        <v>523</v>
      </c>
      <c r="D431" s="374" t="s">
        <v>69</v>
      </c>
      <c r="E431" s="374" t="s">
        <v>678</v>
      </c>
      <c r="F431" s="375" t="s">
        <v>523</v>
      </c>
      <c r="G431" s="376" t="s">
        <v>732</v>
      </c>
      <c r="H431" s="387"/>
      <c r="I431" s="377" t="s">
        <v>733</v>
      </c>
      <c r="J431" s="378">
        <v>2.6</v>
      </c>
      <c r="K431" s="378">
        <v>1.4</v>
      </c>
      <c r="L431" s="377">
        <v>1</v>
      </c>
      <c r="M431" s="379">
        <f t="shared" si="70"/>
        <v>3.6399999999999997</v>
      </c>
      <c r="N431" s="380" t="s">
        <v>760</v>
      </c>
      <c r="O431" s="381">
        <f t="shared" si="71"/>
        <v>14.559999999999999</v>
      </c>
      <c r="P431" s="192"/>
      <c r="Q431" s="417" t="e">
        <f t="shared" si="68"/>
        <v>#DIV/0!</v>
      </c>
      <c r="R431" s="413">
        <f>SVS!C$59</f>
        <v>0</v>
      </c>
      <c r="S431" s="418" t="e">
        <f t="shared" si="69"/>
        <v>#DIV/0!</v>
      </c>
      <c r="T431" s="419" t="e">
        <f t="shared" si="72"/>
        <v>#DIV/0!</v>
      </c>
      <c r="U431" s="420" t="e">
        <f t="shared" si="73"/>
        <v>#DIV/0!</v>
      </c>
    </row>
    <row r="432" spans="1:21">
      <c r="A432" s="374">
        <v>425</v>
      </c>
      <c r="B432" s="374">
        <v>308</v>
      </c>
      <c r="C432" s="374" t="s">
        <v>523</v>
      </c>
      <c r="D432" s="374" t="s">
        <v>69</v>
      </c>
      <c r="E432" s="374" t="s">
        <v>678</v>
      </c>
      <c r="F432" s="375" t="s">
        <v>523</v>
      </c>
      <c r="G432" s="376" t="s">
        <v>732</v>
      </c>
      <c r="H432" s="387"/>
      <c r="I432" s="377" t="s">
        <v>735</v>
      </c>
      <c r="J432" s="378">
        <v>3.2</v>
      </c>
      <c r="K432" s="378">
        <v>1.4</v>
      </c>
      <c r="L432" s="377">
        <v>1</v>
      </c>
      <c r="M432" s="379">
        <f t="shared" si="70"/>
        <v>4.4799999999999995</v>
      </c>
      <c r="N432" s="380" t="s">
        <v>760</v>
      </c>
      <c r="O432" s="381">
        <f t="shared" si="71"/>
        <v>17.919999999999998</v>
      </c>
      <c r="P432" s="192"/>
      <c r="Q432" s="417" t="e">
        <f t="shared" si="68"/>
        <v>#DIV/0!</v>
      </c>
      <c r="R432" s="413">
        <f>SVS!C$59</f>
        <v>0</v>
      </c>
      <c r="S432" s="418" t="e">
        <f t="shared" si="69"/>
        <v>#DIV/0!</v>
      </c>
      <c r="T432" s="419" t="e">
        <f t="shared" si="72"/>
        <v>#DIV/0!</v>
      </c>
      <c r="U432" s="420" t="e">
        <f t="shared" si="73"/>
        <v>#DIV/0!</v>
      </c>
    </row>
    <row r="433" spans="1:21">
      <c r="A433" s="374">
        <v>426</v>
      </c>
      <c r="B433" s="374">
        <v>308</v>
      </c>
      <c r="C433" s="374" t="s">
        <v>523</v>
      </c>
      <c r="D433" s="374" t="s">
        <v>69</v>
      </c>
      <c r="E433" s="374" t="s">
        <v>679</v>
      </c>
      <c r="F433" s="375" t="s">
        <v>523</v>
      </c>
      <c r="G433" s="376" t="s">
        <v>732</v>
      </c>
      <c r="H433" s="387"/>
      <c r="I433" s="377" t="s">
        <v>733</v>
      </c>
      <c r="J433" s="378">
        <v>2.6</v>
      </c>
      <c r="K433" s="378">
        <v>1.4</v>
      </c>
      <c r="L433" s="377">
        <v>2</v>
      </c>
      <c r="M433" s="379">
        <f t="shared" si="70"/>
        <v>7.2799999999999994</v>
      </c>
      <c r="N433" s="380" t="s">
        <v>760</v>
      </c>
      <c r="O433" s="381">
        <f t="shared" si="71"/>
        <v>29.119999999999997</v>
      </c>
      <c r="P433" s="192"/>
      <c r="Q433" s="417" t="e">
        <f t="shared" si="68"/>
        <v>#DIV/0!</v>
      </c>
      <c r="R433" s="413">
        <f>SVS!C$59</f>
        <v>0</v>
      </c>
      <c r="S433" s="418" t="e">
        <f t="shared" si="69"/>
        <v>#DIV/0!</v>
      </c>
      <c r="T433" s="419" t="e">
        <f t="shared" si="72"/>
        <v>#DIV/0!</v>
      </c>
      <c r="U433" s="420" t="e">
        <f t="shared" si="73"/>
        <v>#DIV/0!</v>
      </c>
    </row>
    <row r="434" spans="1:21">
      <c r="A434" s="374">
        <v>427</v>
      </c>
      <c r="B434" s="374">
        <v>308</v>
      </c>
      <c r="C434" s="374" t="s">
        <v>523</v>
      </c>
      <c r="D434" s="374" t="s">
        <v>69</v>
      </c>
      <c r="E434" s="374" t="s">
        <v>680</v>
      </c>
      <c r="F434" s="375" t="s">
        <v>523</v>
      </c>
      <c r="G434" s="376" t="s">
        <v>732</v>
      </c>
      <c r="H434" s="387"/>
      <c r="I434" s="377" t="s">
        <v>733</v>
      </c>
      <c r="J434" s="378">
        <v>2.6</v>
      </c>
      <c r="K434" s="378">
        <v>1.4</v>
      </c>
      <c r="L434" s="377">
        <v>1</v>
      </c>
      <c r="M434" s="379">
        <f t="shared" si="70"/>
        <v>3.6399999999999997</v>
      </c>
      <c r="N434" s="380" t="s">
        <v>760</v>
      </c>
      <c r="O434" s="381">
        <f t="shared" si="71"/>
        <v>14.559999999999999</v>
      </c>
      <c r="P434" s="192"/>
      <c r="Q434" s="417" t="e">
        <f t="shared" si="68"/>
        <v>#DIV/0!</v>
      </c>
      <c r="R434" s="413">
        <f>SVS!C$59</f>
        <v>0</v>
      </c>
      <c r="S434" s="418" t="e">
        <f t="shared" si="69"/>
        <v>#DIV/0!</v>
      </c>
      <c r="T434" s="419" t="e">
        <f t="shared" si="72"/>
        <v>#DIV/0!</v>
      </c>
      <c r="U434" s="420" t="e">
        <f t="shared" si="73"/>
        <v>#DIV/0!</v>
      </c>
    </row>
    <row r="435" spans="1:21">
      <c r="A435" s="374">
        <v>428</v>
      </c>
      <c r="B435" s="374">
        <v>308</v>
      </c>
      <c r="C435" s="374" t="s">
        <v>523</v>
      </c>
      <c r="D435" s="374" t="s">
        <v>69</v>
      </c>
      <c r="E435" s="374" t="s">
        <v>680</v>
      </c>
      <c r="F435" s="375" t="s">
        <v>523</v>
      </c>
      <c r="G435" s="376" t="s">
        <v>732</v>
      </c>
      <c r="H435" s="387"/>
      <c r="I435" s="377" t="s">
        <v>735</v>
      </c>
      <c r="J435" s="378">
        <v>3.2</v>
      </c>
      <c r="K435" s="378">
        <v>1.4</v>
      </c>
      <c r="L435" s="377">
        <v>1</v>
      </c>
      <c r="M435" s="379">
        <f t="shared" si="70"/>
        <v>4.4799999999999995</v>
      </c>
      <c r="N435" s="380" t="s">
        <v>760</v>
      </c>
      <c r="O435" s="381">
        <f t="shared" si="71"/>
        <v>17.919999999999998</v>
      </c>
      <c r="P435" s="192"/>
      <c r="Q435" s="417" t="e">
        <f t="shared" si="68"/>
        <v>#DIV/0!</v>
      </c>
      <c r="R435" s="413">
        <f>SVS!C$59</f>
        <v>0</v>
      </c>
      <c r="S435" s="418" t="e">
        <f t="shared" si="69"/>
        <v>#DIV/0!</v>
      </c>
      <c r="T435" s="419" t="e">
        <f t="shared" si="72"/>
        <v>#DIV/0!</v>
      </c>
      <c r="U435" s="420" t="e">
        <f t="shared" si="73"/>
        <v>#DIV/0!</v>
      </c>
    </row>
    <row r="436" spans="1:21">
      <c r="A436" s="374">
        <v>429</v>
      </c>
      <c r="B436" s="374">
        <v>308</v>
      </c>
      <c r="C436" s="374" t="s">
        <v>523</v>
      </c>
      <c r="D436" s="374" t="s">
        <v>69</v>
      </c>
      <c r="E436" s="374" t="s">
        <v>681</v>
      </c>
      <c r="F436" s="375" t="s">
        <v>523</v>
      </c>
      <c r="G436" s="376" t="s">
        <v>732</v>
      </c>
      <c r="H436" s="387"/>
      <c r="I436" s="377" t="s">
        <v>733</v>
      </c>
      <c r="J436" s="378">
        <v>2.6</v>
      </c>
      <c r="K436" s="378">
        <v>1.4</v>
      </c>
      <c r="L436" s="377">
        <v>1</v>
      </c>
      <c r="M436" s="379">
        <f t="shared" si="70"/>
        <v>3.6399999999999997</v>
      </c>
      <c r="N436" s="380" t="s">
        <v>760</v>
      </c>
      <c r="O436" s="381">
        <f t="shared" si="71"/>
        <v>14.559999999999999</v>
      </c>
      <c r="P436" s="192"/>
      <c r="Q436" s="417" t="e">
        <f t="shared" si="68"/>
        <v>#DIV/0!</v>
      </c>
      <c r="R436" s="413">
        <f>SVS!C$59</f>
        <v>0</v>
      </c>
      <c r="S436" s="418" t="e">
        <f t="shared" si="69"/>
        <v>#DIV/0!</v>
      </c>
      <c r="T436" s="419" t="e">
        <f t="shared" si="72"/>
        <v>#DIV/0!</v>
      </c>
      <c r="U436" s="420" t="e">
        <f t="shared" si="73"/>
        <v>#DIV/0!</v>
      </c>
    </row>
    <row r="437" spans="1:21">
      <c r="A437" s="374">
        <v>430</v>
      </c>
      <c r="B437" s="374">
        <v>308</v>
      </c>
      <c r="C437" s="374" t="s">
        <v>523</v>
      </c>
      <c r="D437" s="374" t="s">
        <v>69</v>
      </c>
      <c r="E437" s="374" t="s">
        <v>681</v>
      </c>
      <c r="F437" s="375" t="s">
        <v>523</v>
      </c>
      <c r="G437" s="376" t="s">
        <v>732</v>
      </c>
      <c r="H437" s="387"/>
      <c r="I437" s="377" t="s">
        <v>735</v>
      </c>
      <c r="J437" s="378">
        <v>3.2</v>
      </c>
      <c r="K437" s="378">
        <v>1.4</v>
      </c>
      <c r="L437" s="377">
        <v>1</v>
      </c>
      <c r="M437" s="379">
        <f t="shared" si="70"/>
        <v>4.4799999999999995</v>
      </c>
      <c r="N437" s="380" t="s">
        <v>760</v>
      </c>
      <c r="O437" s="381">
        <f t="shared" si="71"/>
        <v>17.919999999999998</v>
      </c>
      <c r="P437" s="192"/>
      <c r="Q437" s="417" t="e">
        <f t="shared" si="68"/>
        <v>#DIV/0!</v>
      </c>
      <c r="R437" s="413">
        <f>SVS!C$59</f>
        <v>0</v>
      </c>
      <c r="S437" s="418" t="e">
        <f t="shared" si="69"/>
        <v>#DIV/0!</v>
      </c>
      <c r="T437" s="419" t="e">
        <f t="shared" si="72"/>
        <v>#DIV/0!</v>
      </c>
      <c r="U437" s="420" t="e">
        <f t="shared" si="73"/>
        <v>#DIV/0!</v>
      </c>
    </row>
    <row r="438" spans="1:21">
      <c r="A438" s="374">
        <v>431</v>
      </c>
      <c r="B438" s="374">
        <v>308</v>
      </c>
      <c r="C438" s="374" t="s">
        <v>523</v>
      </c>
      <c r="D438" s="374" t="s">
        <v>69</v>
      </c>
      <c r="E438" s="374" t="s">
        <v>682</v>
      </c>
      <c r="F438" s="375" t="s">
        <v>523</v>
      </c>
      <c r="G438" s="376" t="s">
        <v>732</v>
      </c>
      <c r="H438" s="387"/>
      <c r="I438" s="377" t="s">
        <v>733</v>
      </c>
      <c r="J438" s="378">
        <v>2.6</v>
      </c>
      <c r="K438" s="378">
        <v>1.4</v>
      </c>
      <c r="L438" s="377">
        <v>1</v>
      </c>
      <c r="M438" s="379">
        <f t="shared" si="70"/>
        <v>3.6399999999999997</v>
      </c>
      <c r="N438" s="380" t="s">
        <v>760</v>
      </c>
      <c r="O438" s="381">
        <f t="shared" si="71"/>
        <v>14.559999999999999</v>
      </c>
      <c r="P438" s="192"/>
      <c r="Q438" s="417" t="e">
        <f t="shared" si="68"/>
        <v>#DIV/0!</v>
      </c>
      <c r="R438" s="413">
        <f>SVS!C$59</f>
        <v>0</v>
      </c>
      <c r="S438" s="418" t="e">
        <f t="shared" si="69"/>
        <v>#DIV/0!</v>
      </c>
      <c r="T438" s="419" t="e">
        <f t="shared" si="72"/>
        <v>#DIV/0!</v>
      </c>
      <c r="U438" s="420" t="e">
        <f t="shared" si="73"/>
        <v>#DIV/0!</v>
      </c>
    </row>
    <row r="439" spans="1:21">
      <c r="A439" s="374">
        <v>432</v>
      </c>
      <c r="B439" s="374">
        <v>308</v>
      </c>
      <c r="C439" s="374" t="s">
        <v>523</v>
      </c>
      <c r="D439" s="374" t="s">
        <v>69</v>
      </c>
      <c r="E439" s="374" t="s">
        <v>683</v>
      </c>
      <c r="F439" s="375" t="s">
        <v>523</v>
      </c>
      <c r="G439" s="376" t="s">
        <v>732</v>
      </c>
      <c r="H439" s="387"/>
      <c r="I439" s="377" t="s">
        <v>733</v>
      </c>
      <c r="J439" s="378">
        <v>2.1</v>
      </c>
      <c r="K439" s="378">
        <v>1.35</v>
      </c>
      <c r="L439" s="377">
        <v>1</v>
      </c>
      <c r="M439" s="379">
        <f t="shared" si="70"/>
        <v>2.8350000000000004</v>
      </c>
      <c r="N439" s="380" t="s">
        <v>760</v>
      </c>
      <c r="O439" s="381">
        <f t="shared" si="71"/>
        <v>11.340000000000002</v>
      </c>
      <c r="P439" s="192"/>
      <c r="Q439" s="417" t="e">
        <f t="shared" si="68"/>
        <v>#DIV/0!</v>
      </c>
      <c r="R439" s="413">
        <f>SVS!C$59</f>
        <v>0</v>
      </c>
      <c r="S439" s="418" t="e">
        <f t="shared" si="69"/>
        <v>#DIV/0!</v>
      </c>
      <c r="T439" s="419" t="e">
        <f t="shared" si="72"/>
        <v>#DIV/0!</v>
      </c>
      <c r="U439" s="420" t="e">
        <f t="shared" si="73"/>
        <v>#DIV/0!</v>
      </c>
    </row>
    <row r="440" spans="1:21">
      <c r="A440" s="374">
        <v>433</v>
      </c>
      <c r="B440" s="374">
        <v>308</v>
      </c>
      <c r="C440" s="374" t="s">
        <v>523</v>
      </c>
      <c r="D440" s="374" t="s">
        <v>69</v>
      </c>
      <c r="E440" s="374" t="s">
        <v>684</v>
      </c>
      <c r="F440" s="375" t="s">
        <v>523</v>
      </c>
      <c r="G440" s="376" t="s">
        <v>732</v>
      </c>
      <c r="H440" s="387"/>
      <c r="I440" s="377" t="s">
        <v>733</v>
      </c>
      <c r="J440" s="378">
        <v>2.1</v>
      </c>
      <c r="K440" s="378">
        <v>1.35</v>
      </c>
      <c r="L440" s="377">
        <v>3</v>
      </c>
      <c r="M440" s="379">
        <f t="shared" si="70"/>
        <v>8.5050000000000008</v>
      </c>
      <c r="N440" s="380" t="s">
        <v>760</v>
      </c>
      <c r="O440" s="381">
        <f t="shared" si="71"/>
        <v>34.020000000000003</v>
      </c>
      <c r="P440" s="192"/>
      <c r="Q440" s="417" t="e">
        <f t="shared" si="68"/>
        <v>#DIV/0!</v>
      </c>
      <c r="R440" s="413">
        <f>SVS!C$59</f>
        <v>0</v>
      </c>
      <c r="S440" s="418" t="e">
        <f t="shared" si="69"/>
        <v>#DIV/0!</v>
      </c>
      <c r="T440" s="419" t="e">
        <f t="shared" si="72"/>
        <v>#DIV/0!</v>
      </c>
      <c r="U440" s="420" t="e">
        <f t="shared" si="73"/>
        <v>#DIV/0!</v>
      </c>
    </row>
    <row r="441" spans="1:21">
      <c r="A441" s="374">
        <v>434</v>
      </c>
      <c r="B441" s="374">
        <v>308</v>
      </c>
      <c r="C441" s="374" t="s">
        <v>523</v>
      </c>
      <c r="D441" s="374" t="s">
        <v>69</v>
      </c>
      <c r="E441" s="374">
        <v>4</v>
      </c>
      <c r="F441" s="375" t="s">
        <v>639</v>
      </c>
      <c r="G441" s="376" t="s">
        <v>732</v>
      </c>
      <c r="H441" s="387"/>
      <c r="I441" s="377" t="s">
        <v>733</v>
      </c>
      <c r="J441" s="378">
        <v>2.1</v>
      </c>
      <c r="K441" s="378">
        <v>1.35</v>
      </c>
      <c r="L441" s="377">
        <v>3</v>
      </c>
      <c r="M441" s="379">
        <f t="shared" si="70"/>
        <v>8.5050000000000008</v>
      </c>
      <c r="N441" s="380" t="s">
        <v>760</v>
      </c>
      <c r="O441" s="381">
        <f t="shared" si="71"/>
        <v>34.020000000000003</v>
      </c>
      <c r="P441" s="192"/>
      <c r="Q441" s="417" t="e">
        <f t="shared" si="68"/>
        <v>#DIV/0!</v>
      </c>
      <c r="R441" s="413">
        <f>SVS!C$59</f>
        <v>0</v>
      </c>
      <c r="S441" s="418" t="e">
        <f t="shared" si="69"/>
        <v>#DIV/0!</v>
      </c>
      <c r="T441" s="419" t="e">
        <f t="shared" si="72"/>
        <v>#DIV/0!</v>
      </c>
      <c r="U441" s="420" t="e">
        <f t="shared" si="73"/>
        <v>#DIV/0!</v>
      </c>
    </row>
    <row r="442" spans="1:21">
      <c r="A442" s="374">
        <v>435</v>
      </c>
      <c r="B442" s="374">
        <v>308</v>
      </c>
      <c r="C442" s="374" t="s">
        <v>523</v>
      </c>
      <c r="D442" s="374" t="s">
        <v>69</v>
      </c>
      <c r="E442" s="374">
        <v>3</v>
      </c>
      <c r="F442" s="375" t="s">
        <v>621</v>
      </c>
      <c r="G442" s="376" t="s">
        <v>732</v>
      </c>
      <c r="H442" s="387"/>
      <c r="I442" s="377" t="s">
        <v>733</v>
      </c>
      <c r="J442" s="378">
        <v>2.1</v>
      </c>
      <c r="K442" s="378">
        <v>1.35</v>
      </c>
      <c r="L442" s="377">
        <v>2</v>
      </c>
      <c r="M442" s="379">
        <f t="shared" si="70"/>
        <v>5.6700000000000008</v>
      </c>
      <c r="N442" s="380" t="s">
        <v>760</v>
      </c>
      <c r="O442" s="381">
        <f t="shared" si="71"/>
        <v>22.680000000000003</v>
      </c>
      <c r="P442" s="192"/>
      <c r="Q442" s="417" t="e">
        <f t="shared" si="68"/>
        <v>#DIV/0!</v>
      </c>
      <c r="R442" s="413">
        <f>SVS!C$59</f>
        <v>0</v>
      </c>
      <c r="S442" s="418" t="e">
        <f t="shared" si="69"/>
        <v>#DIV/0!</v>
      </c>
      <c r="T442" s="419" t="e">
        <f t="shared" si="72"/>
        <v>#DIV/0!</v>
      </c>
      <c r="U442" s="420" t="e">
        <f t="shared" si="73"/>
        <v>#DIV/0!</v>
      </c>
    </row>
    <row r="443" spans="1:21">
      <c r="A443" s="374">
        <v>436</v>
      </c>
      <c r="B443" s="374">
        <v>308</v>
      </c>
      <c r="C443" s="374" t="s">
        <v>523</v>
      </c>
      <c r="D443" s="374" t="s">
        <v>69</v>
      </c>
      <c r="E443" s="374">
        <v>3</v>
      </c>
      <c r="F443" s="375" t="s">
        <v>621</v>
      </c>
      <c r="G443" s="376" t="s">
        <v>732</v>
      </c>
      <c r="H443" s="387"/>
      <c r="I443" s="377" t="s">
        <v>733</v>
      </c>
      <c r="J443" s="378">
        <v>1.5</v>
      </c>
      <c r="K443" s="378">
        <v>1.3</v>
      </c>
      <c r="L443" s="377">
        <v>1</v>
      </c>
      <c r="M443" s="379">
        <f t="shared" si="70"/>
        <v>1.9500000000000002</v>
      </c>
      <c r="N443" s="380" t="s">
        <v>760</v>
      </c>
      <c r="O443" s="381">
        <f t="shared" si="71"/>
        <v>7.8000000000000007</v>
      </c>
      <c r="P443" s="192"/>
      <c r="Q443" s="417" t="e">
        <f t="shared" si="68"/>
        <v>#DIV/0!</v>
      </c>
      <c r="R443" s="413">
        <f>SVS!C$59</f>
        <v>0</v>
      </c>
      <c r="S443" s="418" t="e">
        <f t="shared" si="69"/>
        <v>#DIV/0!</v>
      </c>
      <c r="T443" s="419" t="e">
        <f t="shared" si="72"/>
        <v>#DIV/0!</v>
      </c>
      <c r="U443" s="420" t="e">
        <f t="shared" si="73"/>
        <v>#DIV/0!</v>
      </c>
    </row>
    <row r="444" spans="1:21">
      <c r="A444" s="374">
        <v>437</v>
      </c>
      <c r="B444" s="374">
        <v>308</v>
      </c>
      <c r="C444" s="374" t="s">
        <v>523</v>
      </c>
      <c r="D444" s="374" t="s">
        <v>69</v>
      </c>
      <c r="E444" s="374"/>
      <c r="F444" s="375" t="s">
        <v>685</v>
      </c>
      <c r="G444" s="376" t="s">
        <v>732</v>
      </c>
      <c r="H444" s="387"/>
      <c r="I444" s="388" t="s">
        <v>748</v>
      </c>
      <c r="J444" s="389">
        <v>0.8</v>
      </c>
      <c r="K444" s="389">
        <v>0.8</v>
      </c>
      <c r="L444" s="377">
        <v>1</v>
      </c>
      <c r="M444" s="379">
        <f>J444*K444*L444*3.14/4</f>
        <v>0.50240000000000007</v>
      </c>
      <c r="N444" s="380" t="s">
        <v>760</v>
      </c>
      <c r="O444" s="381">
        <f t="shared" si="71"/>
        <v>2.0096000000000003</v>
      </c>
      <c r="P444" s="192"/>
      <c r="Q444" s="417" t="e">
        <f t="shared" si="68"/>
        <v>#DIV/0!</v>
      </c>
      <c r="R444" s="413">
        <f>SVS!C$59</f>
        <v>0</v>
      </c>
      <c r="S444" s="418" t="e">
        <f t="shared" si="69"/>
        <v>#DIV/0!</v>
      </c>
      <c r="T444" s="419" t="e">
        <f t="shared" si="72"/>
        <v>#DIV/0!</v>
      </c>
      <c r="U444" s="420" t="e">
        <f t="shared" si="73"/>
        <v>#DIV/0!</v>
      </c>
    </row>
    <row r="445" spans="1:21">
      <c r="A445" s="374">
        <v>438</v>
      </c>
      <c r="B445" s="374">
        <v>308</v>
      </c>
      <c r="C445" s="374" t="s">
        <v>523</v>
      </c>
      <c r="D445" s="374" t="s">
        <v>69</v>
      </c>
      <c r="E445" s="374" t="s">
        <v>686</v>
      </c>
      <c r="F445" s="375" t="s">
        <v>523</v>
      </c>
      <c r="G445" s="376" t="s">
        <v>732</v>
      </c>
      <c r="H445" s="387"/>
      <c r="I445" s="377" t="s">
        <v>733</v>
      </c>
      <c r="J445" s="378">
        <v>2.1</v>
      </c>
      <c r="K445" s="378">
        <v>1.35</v>
      </c>
      <c r="L445" s="377">
        <v>2</v>
      </c>
      <c r="M445" s="379">
        <f>J445*K445*L445</f>
        <v>5.6700000000000008</v>
      </c>
      <c r="N445" s="380" t="s">
        <v>760</v>
      </c>
      <c r="O445" s="381">
        <f t="shared" si="71"/>
        <v>22.680000000000003</v>
      </c>
      <c r="P445" s="192"/>
      <c r="Q445" s="417" t="e">
        <f t="shared" si="68"/>
        <v>#DIV/0!</v>
      </c>
      <c r="R445" s="413">
        <f>SVS!C$59</f>
        <v>0</v>
      </c>
      <c r="S445" s="418" t="e">
        <f t="shared" si="69"/>
        <v>#DIV/0!</v>
      </c>
      <c r="T445" s="419" t="e">
        <f t="shared" si="72"/>
        <v>#DIV/0!</v>
      </c>
      <c r="U445" s="420" t="e">
        <f t="shared" si="73"/>
        <v>#DIV/0!</v>
      </c>
    </row>
    <row r="446" spans="1:21">
      <c r="A446" s="374">
        <v>439</v>
      </c>
      <c r="B446" s="374">
        <v>308</v>
      </c>
      <c r="C446" s="374" t="s">
        <v>523</v>
      </c>
      <c r="D446" s="374" t="s">
        <v>69</v>
      </c>
      <c r="E446" s="374" t="s">
        <v>687</v>
      </c>
      <c r="F446" s="375" t="s">
        <v>523</v>
      </c>
      <c r="G446" s="376" t="s">
        <v>732</v>
      </c>
      <c r="H446" s="387"/>
      <c r="I446" s="377" t="s">
        <v>733</v>
      </c>
      <c r="J446" s="378">
        <v>2.1</v>
      </c>
      <c r="K446" s="378">
        <v>1.35</v>
      </c>
      <c r="L446" s="377">
        <v>2</v>
      </c>
      <c r="M446" s="379">
        <f>J446*K446*L446</f>
        <v>5.6700000000000008</v>
      </c>
      <c r="N446" s="380" t="s">
        <v>760</v>
      </c>
      <c r="O446" s="381">
        <f t="shared" si="71"/>
        <v>22.680000000000003</v>
      </c>
      <c r="P446" s="192"/>
      <c r="Q446" s="417" t="e">
        <f t="shared" si="68"/>
        <v>#DIV/0!</v>
      </c>
      <c r="R446" s="413">
        <f>SVS!C$59</f>
        <v>0</v>
      </c>
      <c r="S446" s="418" t="e">
        <f t="shared" si="69"/>
        <v>#DIV/0!</v>
      </c>
      <c r="T446" s="419" t="e">
        <f t="shared" si="72"/>
        <v>#DIV/0!</v>
      </c>
      <c r="U446" s="420" t="e">
        <f t="shared" si="73"/>
        <v>#DIV/0!</v>
      </c>
    </row>
    <row r="447" spans="1:21">
      <c r="A447" s="374">
        <v>440</v>
      </c>
      <c r="B447" s="374">
        <v>308</v>
      </c>
      <c r="C447" s="374" t="s">
        <v>523</v>
      </c>
      <c r="D447" s="374" t="s">
        <v>69</v>
      </c>
      <c r="E447" s="374"/>
      <c r="F447" s="375" t="s">
        <v>121</v>
      </c>
      <c r="G447" s="376" t="s">
        <v>732</v>
      </c>
      <c r="H447" s="387"/>
      <c r="I447" s="377" t="s">
        <v>733</v>
      </c>
      <c r="J447" s="378">
        <v>2.1</v>
      </c>
      <c r="K447" s="378">
        <v>1.35</v>
      </c>
      <c r="L447" s="377">
        <v>1</v>
      </c>
      <c r="M447" s="379">
        <f>J447*K447*L447</f>
        <v>2.8350000000000004</v>
      </c>
      <c r="N447" s="380" t="s">
        <v>760</v>
      </c>
      <c r="O447" s="381">
        <f t="shared" si="71"/>
        <v>11.340000000000002</v>
      </c>
      <c r="P447" s="192"/>
      <c r="Q447" s="417" t="e">
        <f t="shared" si="68"/>
        <v>#DIV/0!</v>
      </c>
      <c r="R447" s="413">
        <f>SVS!C$59</f>
        <v>0</v>
      </c>
      <c r="S447" s="418" t="e">
        <f t="shared" si="69"/>
        <v>#DIV/0!</v>
      </c>
      <c r="T447" s="419" t="e">
        <f t="shared" si="72"/>
        <v>#DIV/0!</v>
      </c>
      <c r="U447" s="420" t="e">
        <f t="shared" si="73"/>
        <v>#DIV/0!</v>
      </c>
    </row>
    <row r="448" spans="1:21">
      <c r="A448" s="374">
        <v>441</v>
      </c>
      <c r="B448" s="374">
        <v>308</v>
      </c>
      <c r="C448" s="374" t="s">
        <v>523</v>
      </c>
      <c r="D448" s="374" t="s">
        <v>69</v>
      </c>
      <c r="E448" s="374"/>
      <c r="F448" s="375" t="s">
        <v>688</v>
      </c>
      <c r="G448" s="376" t="s">
        <v>732</v>
      </c>
      <c r="H448" s="387"/>
      <c r="I448" s="377" t="s">
        <v>733</v>
      </c>
      <c r="J448" s="378">
        <v>2.1</v>
      </c>
      <c r="K448" s="378">
        <v>1.35</v>
      </c>
      <c r="L448" s="377">
        <v>1</v>
      </c>
      <c r="M448" s="379">
        <f>J448*K448*L448</f>
        <v>2.8350000000000004</v>
      </c>
      <c r="N448" s="380" t="s">
        <v>760</v>
      </c>
      <c r="O448" s="381">
        <f t="shared" si="71"/>
        <v>11.340000000000002</v>
      </c>
      <c r="P448" s="192"/>
      <c r="Q448" s="417" t="e">
        <f t="shared" si="68"/>
        <v>#DIV/0!</v>
      </c>
      <c r="R448" s="413">
        <f>SVS!C$59</f>
        <v>0</v>
      </c>
      <c r="S448" s="418" t="e">
        <f t="shared" si="69"/>
        <v>#DIV/0!</v>
      </c>
      <c r="T448" s="419" t="e">
        <f t="shared" si="72"/>
        <v>#DIV/0!</v>
      </c>
      <c r="U448" s="420" t="e">
        <f t="shared" si="73"/>
        <v>#DIV/0!</v>
      </c>
    </row>
    <row r="449" spans="1:21">
      <c r="A449" s="374">
        <v>442</v>
      </c>
      <c r="B449" s="374">
        <v>308</v>
      </c>
      <c r="C449" s="374" t="s">
        <v>523</v>
      </c>
      <c r="D449" s="374" t="s">
        <v>69</v>
      </c>
      <c r="E449" s="374"/>
      <c r="F449" s="375" t="s">
        <v>688</v>
      </c>
      <c r="G449" s="376" t="s">
        <v>732</v>
      </c>
      <c r="H449" s="387"/>
      <c r="I449" s="388" t="s">
        <v>748</v>
      </c>
      <c r="J449" s="389">
        <v>0.8</v>
      </c>
      <c r="K449" s="389">
        <v>0.8</v>
      </c>
      <c r="L449" s="377">
        <v>1</v>
      </c>
      <c r="M449" s="379">
        <f>J449*K449*L449*3.14/4</f>
        <v>0.50240000000000007</v>
      </c>
      <c r="N449" s="380" t="s">
        <v>760</v>
      </c>
      <c r="O449" s="381">
        <f t="shared" si="71"/>
        <v>2.0096000000000003</v>
      </c>
      <c r="P449" s="192"/>
      <c r="Q449" s="417" t="e">
        <f t="shared" si="68"/>
        <v>#DIV/0!</v>
      </c>
      <c r="R449" s="413">
        <f>SVS!C$59</f>
        <v>0</v>
      </c>
      <c r="S449" s="418" t="e">
        <f t="shared" si="69"/>
        <v>#DIV/0!</v>
      </c>
      <c r="T449" s="419" t="e">
        <f t="shared" si="72"/>
        <v>#DIV/0!</v>
      </c>
      <c r="U449" s="420" t="e">
        <f t="shared" si="73"/>
        <v>#DIV/0!</v>
      </c>
    </row>
    <row r="450" spans="1:21">
      <c r="A450" s="374">
        <v>443</v>
      </c>
      <c r="B450" s="374">
        <v>309</v>
      </c>
      <c r="C450" s="374" t="s">
        <v>689</v>
      </c>
      <c r="D450" s="374" t="s">
        <v>69</v>
      </c>
      <c r="E450" s="374"/>
      <c r="F450" s="375" t="s">
        <v>690</v>
      </c>
      <c r="G450" s="376" t="s">
        <v>732</v>
      </c>
      <c r="H450" s="387"/>
      <c r="I450" s="377" t="s">
        <v>733</v>
      </c>
      <c r="J450" s="378">
        <v>2.1</v>
      </c>
      <c r="K450" s="378">
        <v>1.3</v>
      </c>
      <c r="L450" s="377">
        <v>2</v>
      </c>
      <c r="M450" s="379">
        <f t="shared" ref="M450:M482" si="74">J450*K450*L450</f>
        <v>5.4600000000000009</v>
      </c>
      <c r="N450" s="380" t="s">
        <v>760</v>
      </c>
      <c r="O450" s="381">
        <f t="shared" si="71"/>
        <v>21.840000000000003</v>
      </c>
      <c r="P450" s="192"/>
      <c r="Q450" s="417" t="e">
        <f t="shared" si="68"/>
        <v>#DIV/0!</v>
      </c>
      <c r="R450" s="413">
        <f>SVS!C$59</f>
        <v>0</v>
      </c>
      <c r="S450" s="418" t="e">
        <f t="shared" si="69"/>
        <v>#DIV/0!</v>
      </c>
      <c r="T450" s="419" t="e">
        <f t="shared" si="72"/>
        <v>#DIV/0!</v>
      </c>
      <c r="U450" s="420" t="e">
        <f t="shared" si="73"/>
        <v>#DIV/0!</v>
      </c>
    </row>
    <row r="451" spans="1:21">
      <c r="A451" s="374">
        <v>444</v>
      </c>
      <c r="B451" s="374">
        <v>309</v>
      </c>
      <c r="C451" s="374" t="s">
        <v>689</v>
      </c>
      <c r="D451" s="374" t="s">
        <v>69</v>
      </c>
      <c r="E451" s="374"/>
      <c r="F451" s="375" t="s">
        <v>690</v>
      </c>
      <c r="G451" s="376" t="s">
        <v>734</v>
      </c>
      <c r="H451" s="387"/>
      <c r="I451" s="377" t="s">
        <v>735</v>
      </c>
      <c r="J451" s="378">
        <v>2.25</v>
      </c>
      <c r="K451" s="378">
        <v>1.75</v>
      </c>
      <c r="L451" s="377">
        <v>1</v>
      </c>
      <c r="M451" s="379">
        <f t="shared" si="74"/>
        <v>3.9375</v>
      </c>
      <c r="N451" s="380" t="s">
        <v>760</v>
      </c>
      <c r="O451" s="381">
        <f t="shared" si="71"/>
        <v>15.75</v>
      </c>
      <c r="P451" s="192"/>
      <c r="Q451" s="417" t="e">
        <f t="shared" si="68"/>
        <v>#DIV/0!</v>
      </c>
      <c r="R451" s="413">
        <f>SVS!C$59</f>
        <v>0</v>
      </c>
      <c r="S451" s="418" t="e">
        <f t="shared" si="69"/>
        <v>#DIV/0!</v>
      </c>
      <c r="T451" s="419" t="e">
        <f t="shared" si="72"/>
        <v>#DIV/0!</v>
      </c>
      <c r="U451" s="420" t="e">
        <f t="shared" si="73"/>
        <v>#DIV/0!</v>
      </c>
    </row>
    <row r="452" spans="1:21">
      <c r="A452" s="374">
        <v>445</v>
      </c>
      <c r="B452" s="374">
        <v>309</v>
      </c>
      <c r="C452" s="374" t="s">
        <v>689</v>
      </c>
      <c r="D452" s="374" t="s">
        <v>69</v>
      </c>
      <c r="E452" s="374"/>
      <c r="F452" s="375" t="s">
        <v>568</v>
      </c>
      <c r="G452" s="376" t="s">
        <v>732</v>
      </c>
      <c r="H452" s="387"/>
      <c r="I452" s="377" t="s">
        <v>735</v>
      </c>
      <c r="J452" s="378">
        <v>2.25</v>
      </c>
      <c r="K452" s="378">
        <v>1.75</v>
      </c>
      <c r="L452" s="377">
        <v>1</v>
      </c>
      <c r="M452" s="379">
        <f t="shared" si="74"/>
        <v>3.9375</v>
      </c>
      <c r="N452" s="380" t="s">
        <v>760</v>
      </c>
      <c r="O452" s="381">
        <f t="shared" si="71"/>
        <v>15.75</v>
      </c>
      <c r="P452" s="192"/>
      <c r="Q452" s="417" t="e">
        <f t="shared" si="68"/>
        <v>#DIV/0!</v>
      </c>
      <c r="R452" s="413">
        <f>SVS!C$59</f>
        <v>0</v>
      </c>
      <c r="S452" s="418" t="e">
        <f t="shared" si="69"/>
        <v>#DIV/0!</v>
      </c>
      <c r="T452" s="419" t="e">
        <f t="shared" si="72"/>
        <v>#DIV/0!</v>
      </c>
      <c r="U452" s="420" t="e">
        <f t="shared" si="73"/>
        <v>#DIV/0!</v>
      </c>
    </row>
    <row r="453" spans="1:21">
      <c r="A453" s="374">
        <v>446</v>
      </c>
      <c r="B453" s="374">
        <v>309</v>
      </c>
      <c r="C453" s="374" t="s">
        <v>689</v>
      </c>
      <c r="D453" s="374" t="s">
        <v>69</v>
      </c>
      <c r="E453" s="374"/>
      <c r="F453" s="375" t="s">
        <v>568</v>
      </c>
      <c r="G453" s="376" t="s">
        <v>732</v>
      </c>
      <c r="H453" s="387"/>
      <c r="I453" s="377" t="s">
        <v>743</v>
      </c>
      <c r="J453" s="378">
        <v>2.2999999999999998</v>
      </c>
      <c r="K453" s="378">
        <v>1.85</v>
      </c>
      <c r="L453" s="377">
        <v>2</v>
      </c>
      <c r="M453" s="379">
        <f t="shared" si="74"/>
        <v>8.51</v>
      </c>
      <c r="N453" s="380" t="s">
        <v>760</v>
      </c>
      <c r="O453" s="381">
        <f t="shared" si="71"/>
        <v>34.04</v>
      </c>
      <c r="P453" s="192"/>
      <c r="Q453" s="417" t="e">
        <f t="shared" si="68"/>
        <v>#DIV/0!</v>
      </c>
      <c r="R453" s="413">
        <f>SVS!C$59</f>
        <v>0</v>
      </c>
      <c r="S453" s="418" t="e">
        <f t="shared" si="69"/>
        <v>#DIV/0!</v>
      </c>
      <c r="T453" s="419" t="e">
        <f t="shared" si="72"/>
        <v>#DIV/0!</v>
      </c>
      <c r="U453" s="420" t="e">
        <f t="shared" si="73"/>
        <v>#DIV/0!</v>
      </c>
    </row>
    <row r="454" spans="1:21">
      <c r="A454" s="374">
        <v>447</v>
      </c>
      <c r="B454" s="374">
        <v>309</v>
      </c>
      <c r="C454" s="374" t="s">
        <v>689</v>
      </c>
      <c r="D454" s="374" t="s">
        <v>69</v>
      </c>
      <c r="E454" s="374"/>
      <c r="F454" s="375" t="s">
        <v>691</v>
      </c>
      <c r="G454" s="376" t="s">
        <v>734</v>
      </c>
      <c r="H454" s="387"/>
      <c r="I454" s="377" t="s">
        <v>735</v>
      </c>
      <c r="J454" s="378">
        <v>3.3</v>
      </c>
      <c r="K454" s="378">
        <v>2.2999999999999998</v>
      </c>
      <c r="L454" s="377">
        <v>1</v>
      </c>
      <c r="M454" s="379">
        <f t="shared" si="74"/>
        <v>7.589999999999999</v>
      </c>
      <c r="N454" s="380" t="s">
        <v>760</v>
      </c>
      <c r="O454" s="381">
        <f t="shared" si="71"/>
        <v>30.359999999999996</v>
      </c>
      <c r="P454" s="192"/>
      <c r="Q454" s="417" t="e">
        <f t="shared" si="68"/>
        <v>#DIV/0!</v>
      </c>
      <c r="R454" s="413">
        <f>SVS!C$59</f>
        <v>0</v>
      </c>
      <c r="S454" s="418" t="e">
        <f t="shared" si="69"/>
        <v>#DIV/0!</v>
      </c>
      <c r="T454" s="419" t="e">
        <f t="shared" si="72"/>
        <v>#DIV/0!</v>
      </c>
      <c r="U454" s="420" t="e">
        <f t="shared" si="73"/>
        <v>#DIV/0!</v>
      </c>
    </row>
    <row r="455" spans="1:21">
      <c r="A455" s="374">
        <v>448</v>
      </c>
      <c r="B455" s="374">
        <v>309</v>
      </c>
      <c r="C455" s="374" t="s">
        <v>689</v>
      </c>
      <c r="D455" s="374" t="s">
        <v>69</v>
      </c>
      <c r="E455" s="374"/>
      <c r="F455" s="375" t="s">
        <v>691</v>
      </c>
      <c r="G455" s="376" t="s">
        <v>732</v>
      </c>
      <c r="H455" s="387"/>
      <c r="I455" s="377" t="s">
        <v>733</v>
      </c>
      <c r="J455" s="378">
        <v>2.1</v>
      </c>
      <c r="K455" s="378">
        <v>1.3</v>
      </c>
      <c r="L455" s="377">
        <v>9</v>
      </c>
      <c r="M455" s="379">
        <f t="shared" si="74"/>
        <v>24.570000000000004</v>
      </c>
      <c r="N455" s="380" t="s">
        <v>760</v>
      </c>
      <c r="O455" s="381">
        <f t="shared" si="71"/>
        <v>98.280000000000015</v>
      </c>
      <c r="P455" s="192"/>
      <c r="Q455" s="417" t="e">
        <f t="shared" si="68"/>
        <v>#DIV/0!</v>
      </c>
      <c r="R455" s="413">
        <f>SVS!C$59</f>
        <v>0</v>
      </c>
      <c r="S455" s="418" t="e">
        <f t="shared" si="69"/>
        <v>#DIV/0!</v>
      </c>
      <c r="T455" s="419" t="e">
        <f t="shared" si="72"/>
        <v>#DIV/0!</v>
      </c>
      <c r="U455" s="420" t="e">
        <f t="shared" si="73"/>
        <v>#DIV/0!</v>
      </c>
    </row>
    <row r="456" spans="1:21">
      <c r="A456" s="374">
        <v>449</v>
      </c>
      <c r="B456" s="374">
        <v>309</v>
      </c>
      <c r="C456" s="374" t="s">
        <v>689</v>
      </c>
      <c r="D456" s="374" t="s">
        <v>69</v>
      </c>
      <c r="E456" s="374"/>
      <c r="F456" s="375" t="s">
        <v>691</v>
      </c>
      <c r="G456" s="376" t="s">
        <v>734</v>
      </c>
      <c r="H456" s="387"/>
      <c r="I456" s="377" t="s">
        <v>735</v>
      </c>
      <c r="J456" s="378">
        <v>2.75</v>
      </c>
      <c r="K456" s="378">
        <v>2.35</v>
      </c>
      <c r="L456" s="377">
        <v>1</v>
      </c>
      <c r="M456" s="379">
        <f t="shared" si="74"/>
        <v>6.4625000000000004</v>
      </c>
      <c r="N456" s="380" t="s">
        <v>760</v>
      </c>
      <c r="O456" s="381">
        <f t="shared" si="71"/>
        <v>25.85</v>
      </c>
      <c r="P456" s="192"/>
      <c r="Q456" s="417" t="e">
        <f t="shared" si="68"/>
        <v>#DIV/0!</v>
      </c>
      <c r="R456" s="413">
        <f>SVS!C$59</f>
        <v>0</v>
      </c>
      <c r="S456" s="418" t="e">
        <f t="shared" si="69"/>
        <v>#DIV/0!</v>
      </c>
      <c r="T456" s="419" t="e">
        <f t="shared" si="72"/>
        <v>#DIV/0!</v>
      </c>
      <c r="U456" s="420" t="e">
        <f t="shared" si="73"/>
        <v>#DIV/0!</v>
      </c>
    </row>
    <row r="457" spans="1:21">
      <c r="A457" s="374">
        <v>450</v>
      </c>
      <c r="B457" s="374">
        <v>309</v>
      </c>
      <c r="C457" s="374" t="s">
        <v>689</v>
      </c>
      <c r="D457" s="374" t="s">
        <v>69</v>
      </c>
      <c r="E457" s="374"/>
      <c r="F457" s="375" t="s">
        <v>691</v>
      </c>
      <c r="G457" s="376" t="s">
        <v>734</v>
      </c>
      <c r="H457" s="387"/>
      <c r="I457" s="377" t="s">
        <v>735</v>
      </c>
      <c r="J457" s="378">
        <v>1.45</v>
      </c>
      <c r="K457" s="378">
        <v>0.6</v>
      </c>
      <c r="L457" s="377">
        <v>7</v>
      </c>
      <c r="M457" s="379">
        <f t="shared" si="74"/>
        <v>6.09</v>
      </c>
      <c r="N457" s="380" t="s">
        <v>760</v>
      </c>
      <c r="O457" s="381">
        <f t="shared" si="71"/>
        <v>24.36</v>
      </c>
      <c r="P457" s="192"/>
      <c r="Q457" s="417" t="e">
        <f t="shared" ref="Q457:Q520" si="75">O457/P457</f>
        <v>#DIV/0!</v>
      </c>
      <c r="R457" s="413">
        <f>SVS!C$59</f>
        <v>0</v>
      </c>
      <c r="S457" s="418" t="e">
        <f t="shared" ref="S457:S520" si="76">Q457*R457</f>
        <v>#DIV/0!</v>
      </c>
      <c r="T457" s="419" t="e">
        <f t="shared" si="72"/>
        <v>#DIV/0!</v>
      </c>
      <c r="U457" s="420" t="e">
        <f t="shared" si="73"/>
        <v>#DIV/0!</v>
      </c>
    </row>
    <row r="458" spans="1:21">
      <c r="A458" s="374">
        <v>451</v>
      </c>
      <c r="B458" s="374">
        <v>309</v>
      </c>
      <c r="C458" s="374" t="s">
        <v>689</v>
      </c>
      <c r="D458" s="374" t="s">
        <v>69</v>
      </c>
      <c r="E458" s="374"/>
      <c r="F458" s="375" t="s">
        <v>691</v>
      </c>
      <c r="G458" s="376" t="s">
        <v>734</v>
      </c>
      <c r="H458" s="387"/>
      <c r="I458" s="377" t="s">
        <v>740</v>
      </c>
      <c r="J458" s="378">
        <v>0.55000000000000004</v>
      </c>
      <c r="K458" s="378">
        <v>0.25</v>
      </c>
      <c r="L458" s="377">
        <v>2</v>
      </c>
      <c r="M458" s="379">
        <f t="shared" si="74"/>
        <v>0.27500000000000002</v>
      </c>
      <c r="N458" s="380" t="s">
        <v>760</v>
      </c>
      <c r="O458" s="381">
        <f t="shared" si="71"/>
        <v>1.1000000000000001</v>
      </c>
      <c r="P458" s="192"/>
      <c r="Q458" s="417" t="e">
        <f t="shared" si="75"/>
        <v>#DIV/0!</v>
      </c>
      <c r="R458" s="413">
        <f>SVS!C$59</f>
        <v>0</v>
      </c>
      <c r="S458" s="418" t="e">
        <f t="shared" si="76"/>
        <v>#DIV/0!</v>
      </c>
      <c r="T458" s="419" t="e">
        <f t="shared" si="72"/>
        <v>#DIV/0!</v>
      </c>
      <c r="U458" s="420" t="e">
        <f t="shared" si="73"/>
        <v>#DIV/0!</v>
      </c>
    </row>
    <row r="459" spans="1:21">
      <c r="A459" s="374">
        <v>452</v>
      </c>
      <c r="B459" s="374">
        <v>309</v>
      </c>
      <c r="C459" s="374" t="s">
        <v>689</v>
      </c>
      <c r="D459" s="374" t="s">
        <v>69</v>
      </c>
      <c r="E459" s="374">
        <v>101</v>
      </c>
      <c r="F459" s="375" t="s">
        <v>692</v>
      </c>
      <c r="G459" s="376" t="s">
        <v>732</v>
      </c>
      <c r="H459" s="387"/>
      <c r="I459" s="377" t="s">
        <v>733</v>
      </c>
      <c r="J459" s="378">
        <v>2.1</v>
      </c>
      <c r="K459" s="378">
        <v>1.35</v>
      </c>
      <c r="L459" s="377">
        <v>2</v>
      </c>
      <c r="M459" s="379">
        <f t="shared" si="74"/>
        <v>5.6700000000000008</v>
      </c>
      <c r="N459" s="380" t="s">
        <v>760</v>
      </c>
      <c r="O459" s="381">
        <f t="shared" si="71"/>
        <v>22.680000000000003</v>
      </c>
      <c r="P459" s="192"/>
      <c r="Q459" s="417" t="e">
        <f t="shared" si="75"/>
        <v>#DIV/0!</v>
      </c>
      <c r="R459" s="413">
        <f>SVS!C$59</f>
        <v>0</v>
      </c>
      <c r="S459" s="418" t="e">
        <f t="shared" si="76"/>
        <v>#DIV/0!</v>
      </c>
      <c r="T459" s="419" t="e">
        <f t="shared" si="72"/>
        <v>#DIV/0!</v>
      </c>
      <c r="U459" s="420" t="e">
        <f t="shared" si="73"/>
        <v>#DIV/0!</v>
      </c>
    </row>
    <row r="460" spans="1:21">
      <c r="A460" s="374">
        <v>453</v>
      </c>
      <c r="B460" s="374">
        <v>309</v>
      </c>
      <c r="C460" s="374" t="s">
        <v>689</v>
      </c>
      <c r="D460" s="374" t="s">
        <v>69</v>
      </c>
      <c r="E460" s="374" t="s">
        <v>693</v>
      </c>
      <c r="F460" s="375" t="s">
        <v>694</v>
      </c>
      <c r="G460" s="376" t="s">
        <v>732</v>
      </c>
      <c r="H460" s="387"/>
      <c r="I460" s="377" t="s">
        <v>733</v>
      </c>
      <c r="J460" s="378">
        <v>2.1</v>
      </c>
      <c r="K460" s="378">
        <v>1.35</v>
      </c>
      <c r="L460" s="377">
        <v>1</v>
      </c>
      <c r="M460" s="379">
        <f t="shared" si="74"/>
        <v>2.8350000000000004</v>
      </c>
      <c r="N460" s="380" t="s">
        <v>760</v>
      </c>
      <c r="O460" s="381">
        <f t="shared" si="71"/>
        <v>11.340000000000002</v>
      </c>
      <c r="P460" s="192"/>
      <c r="Q460" s="417" t="e">
        <f t="shared" si="75"/>
        <v>#DIV/0!</v>
      </c>
      <c r="R460" s="413">
        <f>SVS!C$59</f>
        <v>0</v>
      </c>
      <c r="S460" s="418" t="e">
        <f t="shared" si="76"/>
        <v>#DIV/0!</v>
      </c>
      <c r="T460" s="419" t="e">
        <f t="shared" si="72"/>
        <v>#DIV/0!</v>
      </c>
      <c r="U460" s="420" t="e">
        <f t="shared" si="73"/>
        <v>#DIV/0!</v>
      </c>
    </row>
    <row r="461" spans="1:21">
      <c r="A461" s="374">
        <v>454</v>
      </c>
      <c r="B461" s="374">
        <v>309</v>
      </c>
      <c r="C461" s="374" t="s">
        <v>689</v>
      </c>
      <c r="D461" s="374" t="s">
        <v>69</v>
      </c>
      <c r="E461" s="374"/>
      <c r="F461" s="375" t="s">
        <v>695</v>
      </c>
      <c r="G461" s="376" t="s">
        <v>732</v>
      </c>
      <c r="H461" s="387"/>
      <c r="I461" s="377" t="s">
        <v>733</v>
      </c>
      <c r="J461" s="378">
        <v>2.1</v>
      </c>
      <c r="K461" s="378">
        <v>1.35</v>
      </c>
      <c r="L461" s="377">
        <v>1</v>
      </c>
      <c r="M461" s="379">
        <f t="shared" si="74"/>
        <v>2.8350000000000004</v>
      </c>
      <c r="N461" s="380" t="s">
        <v>760</v>
      </c>
      <c r="O461" s="381">
        <f t="shared" si="71"/>
        <v>11.340000000000002</v>
      </c>
      <c r="P461" s="192"/>
      <c r="Q461" s="417" t="e">
        <f t="shared" si="75"/>
        <v>#DIV/0!</v>
      </c>
      <c r="R461" s="413">
        <f>SVS!C$59</f>
        <v>0</v>
      </c>
      <c r="S461" s="418" t="e">
        <f t="shared" si="76"/>
        <v>#DIV/0!</v>
      </c>
      <c r="T461" s="419" t="e">
        <f t="shared" si="72"/>
        <v>#DIV/0!</v>
      </c>
      <c r="U461" s="420" t="e">
        <f t="shared" si="73"/>
        <v>#DIV/0!</v>
      </c>
    </row>
    <row r="462" spans="1:21">
      <c r="A462" s="374">
        <v>455</v>
      </c>
      <c r="B462" s="374">
        <v>309</v>
      </c>
      <c r="C462" s="374" t="s">
        <v>689</v>
      </c>
      <c r="D462" s="374" t="s">
        <v>530</v>
      </c>
      <c r="E462" s="374"/>
      <c r="F462" s="375" t="s">
        <v>595</v>
      </c>
      <c r="G462" s="376" t="s">
        <v>732</v>
      </c>
      <c r="H462" s="387"/>
      <c r="I462" s="377" t="s">
        <v>736</v>
      </c>
      <c r="J462" s="378">
        <v>1.4</v>
      </c>
      <c r="K462" s="378">
        <v>1.7</v>
      </c>
      <c r="L462" s="377">
        <v>1</v>
      </c>
      <c r="M462" s="379">
        <f t="shared" si="74"/>
        <v>2.38</v>
      </c>
      <c r="N462" s="380" t="s">
        <v>760</v>
      </c>
      <c r="O462" s="381">
        <f t="shared" si="71"/>
        <v>9.52</v>
      </c>
      <c r="P462" s="192"/>
      <c r="Q462" s="417" t="e">
        <f t="shared" si="75"/>
        <v>#DIV/0!</v>
      </c>
      <c r="R462" s="413">
        <f>SVS!C$59</f>
        <v>0</v>
      </c>
      <c r="S462" s="418" t="e">
        <f t="shared" si="76"/>
        <v>#DIV/0!</v>
      </c>
      <c r="T462" s="419" t="e">
        <f t="shared" si="72"/>
        <v>#DIV/0!</v>
      </c>
      <c r="U462" s="420" t="e">
        <f t="shared" si="73"/>
        <v>#DIV/0!</v>
      </c>
    </row>
    <row r="463" spans="1:21">
      <c r="A463" s="374">
        <v>456</v>
      </c>
      <c r="B463" s="374">
        <v>309</v>
      </c>
      <c r="C463" s="374" t="s">
        <v>689</v>
      </c>
      <c r="D463" s="374" t="s">
        <v>530</v>
      </c>
      <c r="E463" s="374"/>
      <c r="F463" s="375" t="s">
        <v>595</v>
      </c>
      <c r="G463" s="376" t="s">
        <v>734</v>
      </c>
      <c r="H463" s="387"/>
      <c r="I463" s="377" t="s">
        <v>735</v>
      </c>
      <c r="J463" s="378">
        <v>2.5499999999999998</v>
      </c>
      <c r="K463" s="378">
        <v>1.75</v>
      </c>
      <c r="L463" s="377">
        <v>1</v>
      </c>
      <c r="M463" s="379">
        <f t="shared" si="74"/>
        <v>4.4624999999999995</v>
      </c>
      <c r="N463" s="380" t="s">
        <v>760</v>
      </c>
      <c r="O463" s="381">
        <f t="shared" si="71"/>
        <v>17.849999999999998</v>
      </c>
      <c r="P463" s="192"/>
      <c r="Q463" s="417" t="e">
        <f t="shared" si="75"/>
        <v>#DIV/0!</v>
      </c>
      <c r="R463" s="413">
        <f>SVS!C$59</f>
        <v>0</v>
      </c>
      <c r="S463" s="418" t="e">
        <f t="shared" si="76"/>
        <v>#DIV/0!</v>
      </c>
      <c r="T463" s="419" t="e">
        <f t="shared" si="72"/>
        <v>#DIV/0!</v>
      </c>
      <c r="U463" s="420" t="e">
        <f t="shared" si="73"/>
        <v>#DIV/0!</v>
      </c>
    </row>
    <row r="464" spans="1:21">
      <c r="A464" s="374">
        <v>457</v>
      </c>
      <c r="B464" s="374">
        <v>309</v>
      </c>
      <c r="C464" s="374" t="s">
        <v>689</v>
      </c>
      <c r="D464" s="374" t="s">
        <v>530</v>
      </c>
      <c r="E464" s="374"/>
      <c r="F464" s="375" t="s">
        <v>595</v>
      </c>
      <c r="G464" s="376" t="s">
        <v>732</v>
      </c>
      <c r="H464" s="387"/>
      <c r="I464" s="377" t="s">
        <v>745</v>
      </c>
      <c r="J464" s="378">
        <v>1.05</v>
      </c>
      <c r="K464" s="378">
        <v>2.25</v>
      </c>
      <c r="L464" s="377">
        <v>1</v>
      </c>
      <c r="M464" s="379">
        <f t="shared" si="74"/>
        <v>2.3625000000000003</v>
      </c>
      <c r="N464" s="380" t="s">
        <v>760</v>
      </c>
      <c r="O464" s="381">
        <f t="shared" si="71"/>
        <v>9.4500000000000011</v>
      </c>
      <c r="P464" s="192"/>
      <c r="Q464" s="417" t="e">
        <f t="shared" si="75"/>
        <v>#DIV/0!</v>
      </c>
      <c r="R464" s="413">
        <f>SVS!C$59</f>
        <v>0</v>
      </c>
      <c r="S464" s="418" t="e">
        <f t="shared" si="76"/>
        <v>#DIV/0!</v>
      </c>
      <c r="T464" s="419" t="e">
        <f t="shared" si="72"/>
        <v>#DIV/0!</v>
      </c>
      <c r="U464" s="420" t="e">
        <f t="shared" si="73"/>
        <v>#DIV/0!</v>
      </c>
    </row>
    <row r="465" spans="1:21">
      <c r="A465" s="374">
        <v>458</v>
      </c>
      <c r="B465" s="374">
        <v>309</v>
      </c>
      <c r="C465" s="374" t="s">
        <v>689</v>
      </c>
      <c r="D465" s="374" t="s">
        <v>69</v>
      </c>
      <c r="E465" s="374" t="s">
        <v>696</v>
      </c>
      <c r="F465" s="375" t="s">
        <v>697</v>
      </c>
      <c r="G465" s="376" t="s">
        <v>732</v>
      </c>
      <c r="H465" s="387"/>
      <c r="I465" s="377" t="s">
        <v>733</v>
      </c>
      <c r="J465" s="378">
        <v>2.1</v>
      </c>
      <c r="K465" s="378">
        <v>1.35</v>
      </c>
      <c r="L465" s="377">
        <v>1</v>
      </c>
      <c r="M465" s="379">
        <f t="shared" si="74"/>
        <v>2.8350000000000004</v>
      </c>
      <c r="N465" s="380" t="s">
        <v>760</v>
      </c>
      <c r="O465" s="381">
        <f t="shared" si="71"/>
        <v>11.340000000000002</v>
      </c>
      <c r="P465" s="192"/>
      <c r="Q465" s="417" t="e">
        <f t="shared" si="75"/>
        <v>#DIV/0!</v>
      </c>
      <c r="R465" s="413">
        <f>SVS!C$59</f>
        <v>0</v>
      </c>
      <c r="S465" s="418" t="e">
        <f t="shared" si="76"/>
        <v>#DIV/0!</v>
      </c>
      <c r="T465" s="419" t="e">
        <f t="shared" si="72"/>
        <v>#DIV/0!</v>
      </c>
      <c r="U465" s="420" t="e">
        <f t="shared" si="73"/>
        <v>#DIV/0!</v>
      </c>
    </row>
    <row r="466" spans="1:21">
      <c r="A466" s="374">
        <v>459</v>
      </c>
      <c r="B466" s="374">
        <v>309</v>
      </c>
      <c r="C466" s="374" t="s">
        <v>689</v>
      </c>
      <c r="D466" s="374" t="s">
        <v>69</v>
      </c>
      <c r="E466" s="374"/>
      <c r="F466" s="375" t="s">
        <v>698</v>
      </c>
      <c r="G466" s="376" t="s">
        <v>732</v>
      </c>
      <c r="H466" s="387"/>
      <c r="I466" s="377" t="s">
        <v>733</v>
      </c>
      <c r="J466" s="378">
        <v>2.1</v>
      </c>
      <c r="K466" s="378">
        <v>1.35</v>
      </c>
      <c r="L466" s="377">
        <v>1</v>
      </c>
      <c r="M466" s="379">
        <f t="shared" si="74"/>
        <v>2.8350000000000004</v>
      </c>
      <c r="N466" s="380" t="s">
        <v>760</v>
      </c>
      <c r="O466" s="381">
        <f t="shared" si="71"/>
        <v>11.340000000000002</v>
      </c>
      <c r="P466" s="192"/>
      <c r="Q466" s="417" t="e">
        <f t="shared" si="75"/>
        <v>#DIV/0!</v>
      </c>
      <c r="R466" s="413">
        <f>SVS!C$59</f>
        <v>0</v>
      </c>
      <c r="S466" s="418" t="e">
        <f t="shared" si="76"/>
        <v>#DIV/0!</v>
      </c>
      <c r="T466" s="419" t="e">
        <f t="shared" si="72"/>
        <v>#DIV/0!</v>
      </c>
      <c r="U466" s="420" t="e">
        <f t="shared" si="73"/>
        <v>#DIV/0!</v>
      </c>
    </row>
    <row r="467" spans="1:21">
      <c r="A467" s="374">
        <v>460</v>
      </c>
      <c r="B467" s="374">
        <v>309</v>
      </c>
      <c r="C467" s="374" t="s">
        <v>689</v>
      </c>
      <c r="D467" s="374" t="s">
        <v>69</v>
      </c>
      <c r="E467" s="374"/>
      <c r="F467" s="375" t="s">
        <v>699</v>
      </c>
      <c r="G467" s="376" t="s">
        <v>732</v>
      </c>
      <c r="H467" s="387"/>
      <c r="I467" s="377" t="s">
        <v>733</v>
      </c>
      <c r="J467" s="378">
        <v>2.1</v>
      </c>
      <c r="K467" s="378">
        <v>1.35</v>
      </c>
      <c r="L467" s="377">
        <v>1</v>
      </c>
      <c r="M467" s="379">
        <f t="shared" si="74"/>
        <v>2.8350000000000004</v>
      </c>
      <c r="N467" s="380" t="s">
        <v>760</v>
      </c>
      <c r="O467" s="381">
        <f t="shared" si="71"/>
        <v>11.340000000000002</v>
      </c>
      <c r="P467" s="192"/>
      <c r="Q467" s="417" t="e">
        <f t="shared" si="75"/>
        <v>#DIV/0!</v>
      </c>
      <c r="R467" s="413">
        <f>SVS!C$59</f>
        <v>0</v>
      </c>
      <c r="S467" s="418" t="e">
        <f t="shared" si="76"/>
        <v>#DIV/0!</v>
      </c>
      <c r="T467" s="419" t="e">
        <f t="shared" si="72"/>
        <v>#DIV/0!</v>
      </c>
      <c r="U467" s="420" t="e">
        <f t="shared" si="73"/>
        <v>#DIV/0!</v>
      </c>
    </row>
    <row r="468" spans="1:21">
      <c r="A468" s="374">
        <v>461</v>
      </c>
      <c r="B468" s="374">
        <v>309</v>
      </c>
      <c r="C468" s="374" t="s">
        <v>689</v>
      </c>
      <c r="D468" s="374" t="s">
        <v>69</v>
      </c>
      <c r="E468" s="374"/>
      <c r="F468" s="375" t="s">
        <v>700</v>
      </c>
      <c r="G468" s="376" t="s">
        <v>732</v>
      </c>
      <c r="H468" s="387"/>
      <c r="I468" s="377" t="s">
        <v>733</v>
      </c>
      <c r="J468" s="378">
        <v>2.1</v>
      </c>
      <c r="K468" s="378">
        <v>1.35</v>
      </c>
      <c r="L468" s="377">
        <v>1</v>
      </c>
      <c r="M468" s="379">
        <f t="shared" si="74"/>
        <v>2.8350000000000004</v>
      </c>
      <c r="N468" s="380" t="s">
        <v>760</v>
      </c>
      <c r="O468" s="381">
        <f t="shared" si="71"/>
        <v>11.340000000000002</v>
      </c>
      <c r="P468" s="192"/>
      <c r="Q468" s="417" t="e">
        <f t="shared" si="75"/>
        <v>#DIV/0!</v>
      </c>
      <c r="R468" s="413">
        <f>SVS!C$59</f>
        <v>0</v>
      </c>
      <c r="S468" s="418" t="e">
        <f t="shared" si="76"/>
        <v>#DIV/0!</v>
      </c>
      <c r="T468" s="419" t="e">
        <f t="shared" si="72"/>
        <v>#DIV/0!</v>
      </c>
      <c r="U468" s="420" t="e">
        <f t="shared" si="73"/>
        <v>#DIV/0!</v>
      </c>
    </row>
    <row r="469" spans="1:21">
      <c r="A469" s="374">
        <v>462</v>
      </c>
      <c r="B469" s="374">
        <v>309</v>
      </c>
      <c r="C469" s="374" t="s">
        <v>689</v>
      </c>
      <c r="D469" s="374" t="s">
        <v>69</v>
      </c>
      <c r="E469" s="374"/>
      <c r="F469" s="375" t="s">
        <v>701</v>
      </c>
      <c r="G469" s="376" t="s">
        <v>732</v>
      </c>
      <c r="H469" s="387"/>
      <c r="I469" s="377" t="s">
        <v>733</v>
      </c>
      <c r="J469" s="378">
        <v>2.7</v>
      </c>
      <c r="K469" s="378">
        <v>1.4</v>
      </c>
      <c r="L469" s="377">
        <v>1</v>
      </c>
      <c r="M469" s="379">
        <f t="shared" si="74"/>
        <v>3.78</v>
      </c>
      <c r="N469" s="380" t="s">
        <v>760</v>
      </c>
      <c r="O469" s="381">
        <f t="shared" si="71"/>
        <v>15.12</v>
      </c>
      <c r="P469" s="192"/>
      <c r="Q469" s="417" t="e">
        <f t="shared" si="75"/>
        <v>#DIV/0!</v>
      </c>
      <c r="R469" s="413">
        <f>SVS!C$59</f>
        <v>0</v>
      </c>
      <c r="S469" s="418" t="e">
        <f t="shared" si="76"/>
        <v>#DIV/0!</v>
      </c>
      <c r="T469" s="419" t="e">
        <f t="shared" si="72"/>
        <v>#DIV/0!</v>
      </c>
      <c r="U469" s="420" t="e">
        <f t="shared" si="73"/>
        <v>#DIV/0!</v>
      </c>
    </row>
    <row r="470" spans="1:21">
      <c r="A470" s="374">
        <v>463</v>
      </c>
      <c r="B470" s="374">
        <v>309</v>
      </c>
      <c r="C470" s="374" t="s">
        <v>689</v>
      </c>
      <c r="D470" s="374" t="s">
        <v>69</v>
      </c>
      <c r="E470" s="374"/>
      <c r="F470" s="375" t="s">
        <v>701</v>
      </c>
      <c r="G470" s="376" t="s">
        <v>734</v>
      </c>
      <c r="H470" s="387"/>
      <c r="I470" s="377" t="s">
        <v>733</v>
      </c>
      <c r="J470" s="378">
        <v>0.75</v>
      </c>
      <c r="K470" s="378">
        <v>0.65</v>
      </c>
      <c r="L470" s="377">
        <v>1</v>
      </c>
      <c r="M470" s="379">
        <f t="shared" si="74"/>
        <v>0.48750000000000004</v>
      </c>
      <c r="N470" s="380" t="s">
        <v>760</v>
      </c>
      <c r="O470" s="381">
        <f t="shared" si="71"/>
        <v>1.9500000000000002</v>
      </c>
      <c r="P470" s="192"/>
      <c r="Q470" s="417" t="e">
        <f t="shared" si="75"/>
        <v>#DIV/0!</v>
      </c>
      <c r="R470" s="413">
        <f>SVS!C$59</f>
        <v>0</v>
      </c>
      <c r="S470" s="418" t="e">
        <f t="shared" si="76"/>
        <v>#DIV/0!</v>
      </c>
      <c r="T470" s="419" t="e">
        <f t="shared" si="72"/>
        <v>#DIV/0!</v>
      </c>
      <c r="U470" s="420" t="e">
        <f t="shared" si="73"/>
        <v>#DIV/0!</v>
      </c>
    </row>
    <row r="471" spans="1:21">
      <c r="A471" s="374">
        <v>464</v>
      </c>
      <c r="B471" s="374">
        <v>309</v>
      </c>
      <c r="C471" s="374" t="s">
        <v>689</v>
      </c>
      <c r="D471" s="374" t="s">
        <v>69</v>
      </c>
      <c r="E471" s="374"/>
      <c r="F471" s="375" t="s">
        <v>701</v>
      </c>
      <c r="G471" s="376" t="s">
        <v>732</v>
      </c>
      <c r="H471" s="387"/>
      <c r="I471" s="377" t="s">
        <v>735</v>
      </c>
      <c r="J471" s="378">
        <v>3.2</v>
      </c>
      <c r="K471" s="378">
        <v>1.25</v>
      </c>
      <c r="L471" s="377">
        <v>1</v>
      </c>
      <c r="M471" s="379">
        <f t="shared" si="74"/>
        <v>4</v>
      </c>
      <c r="N471" s="380" t="s">
        <v>760</v>
      </c>
      <c r="O471" s="381">
        <f t="shared" si="71"/>
        <v>16</v>
      </c>
      <c r="P471" s="192"/>
      <c r="Q471" s="417" t="e">
        <f t="shared" si="75"/>
        <v>#DIV/0!</v>
      </c>
      <c r="R471" s="413">
        <f>SVS!C$59</f>
        <v>0</v>
      </c>
      <c r="S471" s="418" t="e">
        <f t="shared" si="76"/>
        <v>#DIV/0!</v>
      </c>
      <c r="T471" s="419" t="e">
        <f t="shared" si="72"/>
        <v>#DIV/0!</v>
      </c>
      <c r="U471" s="420" t="e">
        <f t="shared" si="73"/>
        <v>#DIV/0!</v>
      </c>
    </row>
    <row r="472" spans="1:21">
      <c r="A472" s="374">
        <v>465</v>
      </c>
      <c r="B472" s="374">
        <v>309</v>
      </c>
      <c r="C472" s="374" t="s">
        <v>689</v>
      </c>
      <c r="D472" s="374" t="s">
        <v>69</v>
      </c>
      <c r="E472" s="374"/>
      <c r="F472" s="375" t="s">
        <v>702</v>
      </c>
      <c r="G472" s="376" t="s">
        <v>732</v>
      </c>
      <c r="H472" s="387"/>
      <c r="I472" s="377" t="s">
        <v>733</v>
      </c>
      <c r="J472" s="378">
        <v>2.7</v>
      </c>
      <c r="K472" s="378">
        <v>1.4</v>
      </c>
      <c r="L472" s="377">
        <v>1</v>
      </c>
      <c r="M472" s="379">
        <f t="shared" si="74"/>
        <v>3.78</v>
      </c>
      <c r="N472" s="380" t="s">
        <v>760</v>
      </c>
      <c r="O472" s="381">
        <f t="shared" si="71"/>
        <v>15.12</v>
      </c>
      <c r="P472" s="192"/>
      <c r="Q472" s="417" t="e">
        <f t="shared" si="75"/>
        <v>#DIV/0!</v>
      </c>
      <c r="R472" s="413">
        <f>SVS!C$59</f>
        <v>0</v>
      </c>
      <c r="S472" s="418" t="e">
        <f t="shared" si="76"/>
        <v>#DIV/0!</v>
      </c>
      <c r="T472" s="419" t="e">
        <f t="shared" si="72"/>
        <v>#DIV/0!</v>
      </c>
      <c r="U472" s="420" t="e">
        <f t="shared" si="73"/>
        <v>#DIV/0!</v>
      </c>
    </row>
    <row r="473" spans="1:21">
      <c r="A473" s="374">
        <v>466</v>
      </c>
      <c r="B473" s="374">
        <v>309</v>
      </c>
      <c r="C473" s="374" t="s">
        <v>689</v>
      </c>
      <c r="D473" s="374" t="s">
        <v>69</v>
      </c>
      <c r="E473" s="374"/>
      <c r="F473" s="375" t="s">
        <v>702</v>
      </c>
      <c r="G473" s="376" t="s">
        <v>732</v>
      </c>
      <c r="H473" s="387"/>
      <c r="I473" s="377" t="s">
        <v>735</v>
      </c>
      <c r="J473" s="378">
        <v>3.2</v>
      </c>
      <c r="K473" s="378">
        <v>1.25</v>
      </c>
      <c r="L473" s="377">
        <v>1</v>
      </c>
      <c r="M473" s="379">
        <f t="shared" si="74"/>
        <v>4</v>
      </c>
      <c r="N473" s="380" t="s">
        <v>760</v>
      </c>
      <c r="O473" s="381">
        <f t="shared" si="71"/>
        <v>16</v>
      </c>
      <c r="P473" s="192"/>
      <c r="Q473" s="417" t="e">
        <f t="shared" si="75"/>
        <v>#DIV/0!</v>
      </c>
      <c r="R473" s="413">
        <f>SVS!C$59</f>
        <v>0</v>
      </c>
      <c r="S473" s="418" t="e">
        <f t="shared" si="76"/>
        <v>#DIV/0!</v>
      </c>
      <c r="T473" s="419" t="e">
        <f t="shared" si="72"/>
        <v>#DIV/0!</v>
      </c>
      <c r="U473" s="420" t="e">
        <f t="shared" si="73"/>
        <v>#DIV/0!</v>
      </c>
    </row>
    <row r="474" spans="1:21">
      <c r="A474" s="374">
        <v>467</v>
      </c>
      <c r="B474" s="374">
        <v>309</v>
      </c>
      <c r="C474" s="374" t="s">
        <v>689</v>
      </c>
      <c r="D474" s="374" t="s">
        <v>69</v>
      </c>
      <c r="E474" s="374"/>
      <c r="F474" s="375" t="s">
        <v>703</v>
      </c>
      <c r="G474" s="376" t="s">
        <v>732</v>
      </c>
      <c r="H474" s="387"/>
      <c r="I474" s="377" t="s">
        <v>733</v>
      </c>
      <c r="J474" s="378">
        <v>2.7</v>
      </c>
      <c r="K474" s="378">
        <v>1.4</v>
      </c>
      <c r="L474" s="377">
        <v>1</v>
      </c>
      <c r="M474" s="379">
        <f t="shared" si="74"/>
        <v>3.78</v>
      </c>
      <c r="N474" s="380" t="s">
        <v>760</v>
      </c>
      <c r="O474" s="381">
        <f t="shared" si="71"/>
        <v>15.12</v>
      </c>
      <c r="P474" s="192"/>
      <c r="Q474" s="417" t="e">
        <f t="shared" si="75"/>
        <v>#DIV/0!</v>
      </c>
      <c r="R474" s="413">
        <f>SVS!C$59</f>
        <v>0</v>
      </c>
      <c r="S474" s="418" t="e">
        <f t="shared" si="76"/>
        <v>#DIV/0!</v>
      </c>
      <c r="T474" s="419" t="e">
        <f t="shared" si="72"/>
        <v>#DIV/0!</v>
      </c>
      <c r="U474" s="420" t="e">
        <f t="shared" si="73"/>
        <v>#DIV/0!</v>
      </c>
    </row>
    <row r="475" spans="1:21">
      <c r="A475" s="374">
        <v>468</v>
      </c>
      <c r="B475" s="374">
        <v>309</v>
      </c>
      <c r="C475" s="374" t="s">
        <v>689</v>
      </c>
      <c r="D475" s="374" t="s">
        <v>69</v>
      </c>
      <c r="E475" s="374"/>
      <c r="F475" s="375" t="s">
        <v>703</v>
      </c>
      <c r="G475" s="376" t="s">
        <v>732</v>
      </c>
      <c r="H475" s="387"/>
      <c r="I475" s="377" t="s">
        <v>735</v>
      </c>
      <c r="J475" s="378">
        <v>3.2</v>
      </c>
      <c r="K475" s="378">
        <v>1.25</v>
      </c>
      <c r="L475" s="377">
        <v>1</v>
      </c>
      <c r="M475" s="379">
        <f t="shared" si="74"/>
        <v>4</v>
      </c>
      <c r="N475" s="380" t="s">
        <v>760</v>
      </c>
      <c r="O475" s="381">
        <f t="shared" si="71"/>
        <v>16</v>
      </c>
      <c r="P475" s="192"/>
      <c r="Q475" s="417" t="e">
        <f t="shared" si="75"/>
        <v>#DIV/0!</v>
      </c>
      <c r="R475" s="413">
        <f>SVS!C$59</f>
        <v>0</v>
      </c>
      <c r="S475" s="418" t="e">
        <f t="shared" si="76"/>
        <v>#DIV/0!</v>
      </c>
      <c r="T475" s="419" t="e">
        <f t="shared" si="72"/>
        <v>#DIV/0!</v>
      </c>
      <c r="U475" s="420" t="e">
        <f t="shared" si="73"/>
        <v>#DIV/0!</v>
      </c>
    </row>
    <row r="476" spans="1:21">
      <c r="A476" s="374">
        <v>469</v>
      </c>
      <c r="B476" s="374">
        <v>309</v>
      </c>
      <c r="C476" s="374" t="s">
        <v>689</v>
      </c>
      <c r="D476" s="374" t="s">
        <v>69</v>
      </c>
      <c r="E476" s="374"/>
      <c r="F476" s="375" t="s">
        <v>704</v>
      </c>
      <c r="G476" s="376" t="s">
        <v>732</v>
      </c>
      <c r="H476" s="387"/>
      <c r="I476" s="377" t="s">
        <v>735</v>
      </c>
      <c r="J476" s="378">
        <v>3.2</v>
      </c>
      <c r="K476" s="378">
        <v>1.25</v>
      </c>
      <c r="L476" s="377">
        <v>1</v>
      </c>
      <c r="M476" s="379">
        <f t="shared" si="74"/>
        <v>4</v>
      </c>
      <c r="N476" s="380" t="s">
        <v>760</v>
      </c>
      <c r="O476" s="381">
        <f t="shared" si="71"/>
        <v>16</v>
      </c>
      <c r="P476" s="192"/>
      <c r="Q476" s="417" t="e">
        <f t="shared" si="75"/>
        <v>#DIV/0!</v>
      </c>
      <c r="R476" s="413">
        <f>SVS!C$59</f>
        <v>0</v>
      </c>
      <c r="S476" s="418" t="e">
        <f t="shared" si="76"/>
        <v>#DIV/0!</v>
      </c>
      <c r="T476" s="419" t="e">
        <f t="shared" si="72"/>
        <v>#DIV/0!</v>
      </c>
      <c r="U476" s="420" t="e">
        <f t="shared" si="73"/>
        <v>#DIV/0!</v>
      </c>
    </row>
    <row r="477" spans="1:21">
      <c r="A477" s="374">
        <v>470</v>
      </c>
      <c r="B477" s="374">
        <v>309</v>
      </c>
      <c r="C477" s="374" t="s">
        <v>689</v>
      </c>
      <c r="D477" s="374" t="s">
        <v>69</v>
      </c>
      <c r="E477" s="374" t="s">
        <v>705</v>
      </c>
      <c r="F477" s="375" t="s">
        <v>706</v>
      </c>
      <c r="G477" s="376" t="s">
        <v>732</v>
      </c>
      <c r="H477" s="387"/>
      <c r="I477" s="377" t="s">
        <v>733</v>
      </c>
      <c r="J477" s="378">
        <v>2.1</v>
      </c>
      <c r="K477" s="378">
        <v>1.35</v>
      </c>
      <c r="L477" s="377">
        <v>1</v>
      </c>
      <c r="M477" s="379">
        <f t="shared" si="74"/>
        <v>2.8350000000000004</v>
      </c>
      <c r="N477" s="380" t="s">
        <v>760</v>
      </c>
      <c r="O477" s="381">
        <f t="shared" si="71"/>
        <v>11.340000000000002</v>
      </c>
      <c r="P477" s="192"/>
      <c r="Q477" s="417" t="e">
        <f t="shared" si="75"/>
        <v>#DIV/0!</v>
      </c>
      <c r="R477" s="413">
        <f>SVS!C$59</f>
        <v>0</v>
      </c>
      <c r="S477" s="418" t="e">
        <f t="shared" si="76"/>
        <v>#DIV/0!</v>
      </c>
      <c r="T477" s="419" t="e">
        <f t="shared" si="72"/>
        <v>#DIV/0!</v>
      </c>
      <c r="U477" s="420" t="e">
        <f t="shared" si="73"/>
        <v>#DIV/0!</v>
      </c>
    </row>
    <row r="478" spans="1:21">
      <c r="A478" s="374">
        <v>471</v>
      </c>
      <c r="B478" s="374">
        <v>309</v>
      </c>
      <c r="C478" s="374" t="s">
        <v>689</v>
      </c>
      <c r="D478" s="374" t="s">
        <v>69</v>
      </c>
      <c r="E478" s="374"/>
      <c r="F478" s="375" t="s">
        <v>707</v>
      </c>
      <c r="G478" s="376" t="s">
        <v>732</v>
      </c>
      <c r="H478" s="387"/>
      <c r="I478" s="377" t="s">
        <v>733</v>
      </c>
      <c r="J478" s="378">
        <v>2.1</v>
      </c>
      <c r="K478" s="378">
        <v>1.35</v>
      </c>
      <c r="L478" s="377">
        <v>1</v>
      </c>
      <c r="M478" s="379">
        <f t="shared" si="74"/>
        <v>2.8350000000000004</v>
      </c>
      <c r="N478" s="380" t="s">
        <v>760</v>
      </c>
      <c r="O478" s="381">
        <f t="shared" si="71"/>
        <v>11.340000000000002</v>
      </c>
      <c r="P478" s="192"/>
      <c r="Q478" s="417" t="e">
        <f t="shared" si="75"/>
        <v>#DIV/0!</v>
      </c>
      <c r="R478" s="413">
        <f>SVS!C$59</f>
        <v>0</v>
      </c>
      <c r="S478" s="418" t="e">
        <f t="shared" si="76"/>
        <v>#DIV/0!</v>
      </c>
      <c r="T478" s="419" t="e">
        <f t="shared" si="72"/>
        <v>#DIV/0!</v>
      </c>
      <c r="U478" s="420" t="e">
        <f t="shared" si="73"/>
        <v>#DIV/0!</v>
      </c>
    </row>
    <row r="479" spans="1:21">
      <c r="A479" s="374">
        <v>472</v>
      </c>
      <c r="B479" s="374">
        <v>309</v>
      </c>
      <c r="C479" s="374" t="s">
        <v>689</v>
      </c>
      <c r="D479" s="374" t="s">
        <v>69</v>
      </c>
      <c r="E479" s="374"/>
      <c r="F479" s="375" t="s">
        <v>708</v>
      </c>
      <c r="G479" s="376" t="s">
        <v>732</v>
      </c>
      <c r="H479" s="387"/>
      <c r="I479" s="377" t="s">
        <v>733</v>
      </c>
      <c r="J479" s="378">
        <v>2.7</v>
      </c>
      <c r="K479" s="378">
        <v>1.4</v>
      </c>
      <c r="L479" s="377">
        <v>3</v>
      </c>
      <c r="M479" s="379">
        <f t="shared" si="74"/>
        <v>11.34</v>
      </c>
      <c r="N479" s="380" t="s">
        <v>760</v>
      </c>
      <c r="O479" s="381">
        <f t="shared" si="71"/>
        <v>45.36</v>
      </c>
      <c r="P479" s="192"/>
      <c r="Q479" s="417" t="e">
        <f t="shared" si="75"/>
        <v>#DIV/0!</v>
      </c>
      <c r="R479" s="413">
        <f>SVS!C$59</f>
        <v>0</v>
      </c>
      <c r="S479" s="418" t="e">
        <f t="shared" si="76"/>
        <v>#DIV/0!</v>
      </c>
      <c r="T479" s="419" t="e">
        <f t="shared" si="72"/>
        <v>#DIV/0!</v>
      </c>
      <c r="U479" s="420" t="e">
        <f t="shared" si="73"/>
        <v>#DIV/0!</v>
      </c>
    </row>
    <row r="480" spans="1:21">
      <c r="A480" s="374">
        <v>473</v>
      </c>
      <c r="B480" s="374">
        <v>309</v>
      </c>
      <c r="C480" s="374" t="s">
        <v>689</v>
      </c>
      <c r="D480" s="374" t="s">
        <v>69</v>
      </c>
      <c r="E480" s="374"/>
      <c r="F480" s="375" t="s">
        <v>708</v>
      </c>
      <c r="G480" s="376" t="s">
        <v>732</v>
      </c>
      <c r="H480" s="387"/>
      <c r="I480" s="377" t="s">
        <v>735</v>
      </c>
      <c r="J480" s="378">
        <v>3.2</v>
      </c>
      <c r="K480" s="378">
        <v>1.25</v>
      </c>
      <c r="L480" s="377">
        <v>3</v>
      </c>
      <c r="M480" s="379">
        <f t="shared" si="74"/>
        <v>12</v>
      </c>
      <c r="N480" s="380" t="s">
        <v>760</v>
      </c>
      <c r="O480" s="381">
        <f t="shared" si="71"/>
        <v>48</v>
      </c>
      <c r="P480" s="192"/>
      <c r="Q480" s="417" t="e">
        <f t="shared" si="75"/>
        <v>#DIV/0!</v>
      </c>
      <c r="R480" s="413">
        <f>SVS!C$59</f>
        <v>0</v>
      </c>
      <c r="S480" s="418" t="e">
        <f t="shared" si="76"/>
        <v>#DIV/0!</v>
      </c>
      <c r="T480" s="419" t="e">
        <f t="shared" si="72"/>
        <v>#DIV/0!</v>
      </c>
      <c r="U480" s="420" t="e">
        <f t="shared" si="73"/>
        <v>#DIV/0!</v>
      </c>
    </row>
    <row r="481" spans="1:21">
      <c r="A481" s="374">
        <v>474</v>
      </c>
      <c r="B481" s="374">
        <v>309</v>
      </c>
      <c r="C481" s="374" t="s">
        <v>689</v>
      </c>
      <c r="D481" s="374" t="s">
        <v>69</v>
      </c>
      <c r="E481" s="374"/>
      <c r="F481" s="375" t="s">
        <v>709</v>
      </c>
      <c r="G481" s="376" t="s">
        <v>732</v>
      </c>
      <c r="H481" s="387"/>
      <c r="I481" s="377" t="s">
        <v>733</v>
      </c>
      <c r="J481" s="378">
        <v>2.7</v>
      </c>
      <c r="K481" s="378">
        <v>1.4</v>
      </c>
      <c r="L481" s="377">
        <v>1</v>
      </c>
      <c r="M481" s="379">
        <f t="shared" si="74"/>
        <v>3.78</v>
      </c>
      <c r="N481" s="380" t="s">
        <v>760</v>
      </c>
      <c r="O481" s="381">
        <f t="shared" si="71"/>
        <v>15.12</v>
      </c>
      <c r="P481" s="192"/>
      <c r="Q481" s="417" t="e">
        <f t="shared" si="75"/>
        <v>#DIV/0!</v>
      </c>
      <c r="R481" s="413">
        <f>SVS!C$59</f>
        <v>0</v>
      </c>
      <c r="S481" s="418" t="e">
        <f t="shared" si="76"/>
        <v>#DIV/0!</v>
      </c>
      <c r="T481" s="419" t="e">
        <f t="shared" si="72"/>
        <v>#DIV/0!</v>
      </c>
      <c r="U481" s="420" t="e">
        <f t="shared" si="73"/>
        <v>#DIV/0!</v>
      </c>
    </row>
    <row r="482" spans="1:21">
      <c r="A482" s="374">
        <v>475</v>
      </c>
      <c r="B482" s="374">
        <v>309</v>
      </c>
      <c r="C482" s="374" t="s">
        <v>689</v>
      </c>
      <c r="D482" s="374" t="s">
        <v>69</v>
      </c>
      <c r="E482" s="374"/>
      <c r="F482" s="375" t="s">
        <v>709</v>
      </c>
      <c r="G482" s="376" t="s">
        <v>732</v>
      </c>
      <c r="H482" s="387"/>
      <c r="I482" s="377" t="s">
        <v>735</v>
      </c>
      <c r="J482" s="378">
        <v>3.2</v>
      </c>
      <c r="K482" s="378">
        <v>1.25</v>
      </c>
      <c r="L482" s="377">
        <v>1</v>
      </c>
      <c r="M482" s="379">
        <f t="shared" si="74"/>
        <v>4</v>
      </c>
      <c r="N482" s="380" t="s">
        <v>760</v>
      </c>
      <c r="O482" s="381">
        <f t="shared" si="71"/>
        <v>16</v>
      </c>
      <c r="P482" s="192"/>
      <c r="Q482" s="417" t="e">
        <f t="shared" si="75"/>
        <v>#DIV/0!</v>
      </c>
      <c r="R482" s="413">
        <f>SVS!C$59</f>
        <v>0</v>
      </c>
      <c r="S482" s="418" t="e">
        <f t="shared" si="76"/>
        <v>#DIV/0!</v>
      </c>
      <c r="T482" s="419" t="e">
        <f t="shared" si="72"/>
        <v>#DIV/0!</v>
      </c>
      <c r="U482" s="420" t="e">
        <f t="shared" si="73"/>
        <v>#DIV/0!</v>
      </c>
    </row>
    <row r="483" spans="1:21">
      <c r="A483" s="374">
        <v>476</v>
      </c>
      <c r="B483" s="374">
        <v>309</v>
      </c>
      <c r="C483" s="374" t="s">
        <v>689</v>
      </c>
      <c r="D483" s="374" t="s">
        <v>69</v>
      </c>
      <c r="E483" s="374"/>
      <c r="F483" s="375" t="s">
        <v>186</v>
      </c>
      <c r="G483" s="376" t="s">
        <v>732</v>
      </c>
      <c r="H483" s="387" t="s">
        <v>749</v>
      </c>
      <c r="I483" s="377" t="s">
        <v>748</v>
      </c>
      <c r="J483" s="389">
        <v>0.8</v>
      </c>
      <c r="K483" s="389">
        <v>0.8</v>
      </c>
      <c r="L483" s="377">
        <v>1</v>
      </c>
      <c r="M483" s="379">
        <f>J483*K483*L483*3.14/4</f>
        <v>0.50240000000000007</v>
      </c>
      <c r="N483" s="380" t="s">
        <v>760</v>
      </c>
      <c r="O483" s="381">
        <f t="shared" si="71"/>
        <v>2.0096000000000003</v>
      </c>
      <c r="P483" s="192"/>
      <c r="Q483" s="417" t="e">
        <f t="shared" si="75"/>
        <v>#DIV/0!</v>
      </c>
      <c r="R483" s="413">
        <f>SVS!C$59</f>
        <v>0</v>
      </c>
      <c r="S483" s="418" t="e">
        <f t="shared" si="76"/>
        <v>#DIV/0!</v>
      </c>
      <c r="T483" s="419" t="e">
        <f t="shared" si="72"/>
        <v>#DIV/0!</v>
      </c>
      <c r="U483" s="420" t="e">
        <f t="shared" si="73"/>
        <v>#DIV/0!</v>
      </c>
    </row>
    <row r="484" spans="1:21">
      <c r="A484" s="374">
        <v>477</v>
      </c>
      <c r="B484" s="374">
        <v>309</v>
      </c>
      <c r="C484" s="374" t="s">
        <v>689</v>
      </c>
      <c r="D484" s="374" t="s">
        <v>69</v>
      </c>
      <c r="E484" s="374"/>
      <c r="F484" s="375" t="s">
        <v>416</v>
      </c>
      <c r="G484" s="376" t="s">
        <v>732</v>
      </c>
      <c r="H484" s="387"/>
      <c r="I484" s="377" t="s">
        <v>733</v>
      </c>
      <c r="J484" s="378">
        <v>2.1</v>
      </c>
      <c r="K484" s="378">
        <v>1.35</v>
      </c>
      <c r="L484" s="377">
        <v>1</v>
      </c>
      <c r="M484" s="379">
        <f t="shared" ref="M484:M536" si="77">J484*K484*L484</f>
        <v>2.8350000000000004</v>
      </c>
      <c r="N484" s="380" t="s">
        <v>760</v>
      </c>
      <c r="O484" s="381">
        <f t="shared" si="71"/>
        <v>11.340000000000002</v>
      </c>
      <c r="P484" s="192"/>
      <c r="Q484" s="417" t="e">
        <f t="shared" si="75"/>
        <v>#DIV/0!</v>
      </c>
      <c r="R484" s="413">
        <f>SVS!C$59</f>
        <v>0</v>
      </c>
      <c r="S484" s="418" t="e">
        <f t="shared" si="76"/>
        <v>#DIV/0!</v>
      </c>
      <c r="T484" s="419" t="e">
        <f t="shared" si="72"/>
        <v>#DIV/0!</v>
      </c>
      <c r="U484" s="420" t="e">
        <f t="shared" si="73"/>
        <v>#DIV/0!</v>
      </c>
    </row>
    <row r="485" spans="1:21">
      <c r="A485" s="374">
        <v>478</v>
      </c>
      <c r="B485" s="374">
        <v>309</v>
      </c>
      <c r="C485" s="374" t="s">
        <v>689</v>
      </c>
      <c r="D485" s="374" t="s">
        <v>69</v>
      </c>
      <c r="E485" s="374"/>
      <c r="F485" s="375" t="s">
        <v>98</v>
      </c>
      <c r="G485" s="376" t="s">
        <v>732</v>
      </c>
      <c r="H485" s="387"/>
      <c r="I485" s="377" t="s">
        <v>733</v>
      </c>
      <c r="J485" s="378">
        <v>2.1</v>
      </c>
      <c r="K485" s="378">
        <v>1.35</v>
      </c>
      <c r="L485" s="377">
        <v>2</v>
      </c>
      <c r="M485" s="379">
        <f t="shared" si="77"/>
        <v>5.6700000000000008</v>
      </c>
      <c r="N485" s="380" t="s">
        <v>760</v>
      </c>
      <c r="O485" s="381">
        <f t="shared" si="71"/>
        <v>22.680000000000003</v>
      </c>
      <c r="P485" s="192"/>
      <c r="Q485" s="417" t="e">
        <f t="shared" si="75"/>
        <v>#DIV/0!</v>
      </c>
      <c r="R485" s="413">
        <f>SVS!C$59</f>
        <v>0</v>
      </c>
      <c r="S485" s="418" t="e">
        <f t="shared" si="76"/>
        <v>#DIV/0!</v>
      </c>
      <c r="T485" s="419" t="e">
        <f t="shared" si="72"/>
        <v>#DIV/0!</v>
      </c>
      <c r="U485" s="420" t="e">
        <f t="shared" si="73"/>
        <v>#DIV/0!</v>
      </c>
    </row>
    <row r="486" spans="1:21">
      <c r="A486" s="374">
        <v>479</v>
      </c>
      <c r="B486" s="374">
        <v>309</v>
      </c>
      <c r="C486" s="374" t="s">
        <v>689</v>
      </c>
      <c r="D486" s="374" t="s">
        <v>69</v>
      </c>
      <c r="E486" s="374"/>
      <c r="F486" s="375" t="s">
        <v>98</v>
      </c>
      <c r="G486" s="376" t="s">
        <v>732</v>
      </c>
      <c r="H486" s="387"/>
      <c r="I486" s="377" t="s">
        <v>733</v>
      </c>
      <c r="J486" s="378">
        <v>0.8</v>
      </c>
      <c r="K486" s="378">
        <v>0.8</v>
      </c>
      <c r="L486" s="377">
        <v>1</v>
      </c>
      <c r="M486" s="379">
        <f t="shared" si="77"/>
        <v>0.64000000000000012</v>
      </c>
      <c r="N486" s="380" t="s">
        <v>760</v>
      </c>
      <c r="O486" s="381">
        <f t="shared" si="71"/>
        <v>2.5600000000000005</v>
      </c>
      <c r="P486" s="192"/>
      <c r="Q486" s="417" t="e">
        <f t="shared" si="75"/>
        <v>#DIV/0!</v>
      </c>
      <c r="R486" s="413">
        <f>SVS!C$59</f>
        <v>0</v>
      </c>
      <c r="S486" s="418" t="e">
        <f t="shared" si="76"/>
        <v>#DIV/0!</v>
      </c>
      <c r="T486" s="419" t="e">
        <f t="shared" si="72"/>
        <v>#DIV/0!</v>
      </c>
      <c r="U486" s="420" t="e">
        <f t="shared" si="73"/>
        <v>#DIV/0!</v>
      </c>
    </row>
    <row r="487" spans="1:21">
      <c r="A487" s="374">
        <v>480</v>
      </c>
      <c r="B487" s="374">
        <v>309</v>
      </c>
      <c r="C487" s="374" t="s">
        <v>689</v>
      </c>
      <c r="D487" s="374" t="s">
        <v>524</v>
      </c>
      <c r="E487" s="374"/>
      <c r="F487" s="375" t="s">
        <v>594</v>
      </c>
      <c r="G487" s="376" t="s">
        <v>732</v>
      </c>
      <c r="H487" s="387"/>
      <c r="I487" s="377" t="s">
        <v>733</v>
      </c>
      <c r="J487" s="378">
        <v>2.1</v>
      </c>
      <c r="K487" s="378">
        <v>1.35</v>
      </c>
      <c r="L487" s="377">
        <v>3</v>
      </c>
      <c r="M487" s="379">
        <f t="shared" si="77"/>
        <v>8.5050000000000008</v>
      </c>
      <c r="N487" s="380" t="s">
        <v>760</v>
      </c>
      <c r="O487" s="381">
        <f t="shared" si="71"/>
        <v>34.020000000000003</v>
      </c>
      <c r="P487" s="192"/>
      <c r="Q487" s="417" t="e">
        <f t="shared" si="75"/>
        <v>#DIV/0!</v>
      </c>
      <c r="R487" s="413">
        <f>SVS!C$59</f>
        <v>0</v>
      </c>
      <c r="S487" s="418" t="e">
        <f t="shared" si="76"/>
        <v>#DIV/0!</v>
      </c>
      <c r="T487" s="419" t="e">
        <f t="shared" si="72"/>
        <v>#DIV/0!</v>
      </c>
      <c r="U487" s="420" t="e">
        <f t="shared" si="73"/>
        <v>#DIV/0!</v>
      </c>
    </row>
    <row r="488" spans="1:21">
      <c r="A488" s="374">
        <v>481</v>
      </c>
      <c r="B488" s="374">
        <v>309</v>
      </c>
      <c r="C488" s="374" t="s">
        <v>689</v>
      </c>
      <c r="D488" s="374" t="s">
        <v>524</v>
      </c>
      <c r="E488" s="374"/>
      <c r="F488" s="375" t="s">
        <v>594</v>
      </c>
      <c r="G488" s="376" t="s">
        <v>734</v>
      </c>
      <c r="H488" s="387"/>
      <c r="I488" s="377" t="s">
        <v>736</v>
      </c>
      <c r="J488" s="378">
        <v>1.8</v>
      </c>
      <c r="K488" s="378">
        <v>1.75</v>
      </c>
      <c r="L488" s="377">
        <v>2</v>
      </c>
      <c r="M488" s="379">
        <f t="shared" si="77"/>
        <v>6.3</v>
      </c>
      <c r="N488" s="380" t="s">
        <v>760</v>
      </c>
      <c r="O488" s="381">
        <f t="shared" si="71"/>
        <v>25.2</v>
      </c>
      <c r="P488" s="192"/>
      <c r="Q488" s="417" t="e">
        <f t="shared" si="75"/>
        <v>#DIV/0!</v>
      </c>
      <c r="R488" s="413">
        <f>SVS!C$59</f>
        <v>0</v>
      </c>
      <c r="S488" s="418" t="e">
        <f t="shared" si="76"/>
        <v>#DIV/0!</v>
      </c>
      <c r="T488" s="419" t="e">
        <f t="shared" si="72"/>
        <v>#DIV/0!</v>
      </c>
      <c r="U488" s="420" t="e">
        <f t="shared" si="73"/>
        <v>#DIV/0!</v>
      </c>
    </row>
    <row r="489" spans="1:21">
      <c r="A489" s="374">
        <v>482</v>
      </c>
      <c r="B489" s="374">
        <v>309</v>
      </c>
      <c r="C489" s="374" t="s">
        <v>689</v>
      </c>
      <c r="D489" s="374" t="s">
        <v>524</v>
      </c>
      <c r="E489" s="374"/>
      <c r="F489" s="375" t="s">
        <v>594</v>
      </c>
      <c r="G489" s="376" t="s">
        <v>734</v>
      </c>
      <c r="H489" s="387"/>
      <c r="I489" s="377" t="s">
        <v>735</v>
      </c>
      <c r="J489" s="378">
        <v>2.5499999999999998</v>
      </c>
      <c r="K489" s="378">
        <v>1.75</v>
      </c>
      <c r="L489" s="377">
        <v>1</v>
      </c>
      <c r="M489" s="379">
        <f t="shared" si="77"/>
        <v>4.4624999999999995</v>
      </c>
      <c r="N489" s="380" t="s">
        <v>760</v>
      </c>
      <c r="O489" s="381">
        <f t="shared" si="71"/>
        <v>17.849999999999998</v>
      </c>
      <c r="P489" s="192"/>
      <c r="Q489" s="417" t="e">
        <f t="shared" si="75"/>
        <v>#DIV/0!</v>
      </c>
      <c r="R489" s="413">
        <f>SVS!C$59</f>
        <v>0</v>
      </c>
      <c r="S489" s="418" t="e">
        <f t="shared" si="76"/>
        <v>#DIV/0!</v>
      </c>
      <c r="T489" s="419" t="e">
        <f t="shared" si="72"/>
        <v>#DIV/0!</v>
      </c>
      <c r="U489" s="420" t="e">
        <f t="shared" si="73"/>
        <v>#DIV/0!</v>
      </c>
    </row>
    <row r="490" spans="1:21">
      <c r="A490" s="374">
        <v>483</v>
      </c>
      <c r="B490" s="374">
        <v>309</v>
      </c>
      <c r="C490" s="374" t="s">
        <v>689</v>
      </c>
      <c r="D490" s="374" t="s">
        <v>524</v>
      </c>
      <c r="E490" s="374"/>
      <c r="F490" s="375" t="s">
        <v>710</v>
      </c>
      <c r="G490" s="376" t="s">
        <v>734</v>
      </c>
      <c r="H490" s="387"/>
      <c r="I490" s="377" t="s">
        <v>735</v>
      </c>
      <c r="J490" s="378">
        <v>1.45</v>
      </c>
      <c r="K490" s="378">
        <v>0.6</v>
      </c>
      <c r="L490" s="377">
        <v>1</v>
      </c>
      <c r="M490" s="379">
        <f t="shared" si="77"/>
        <v>0.87</v>
      </c>
      <c r="N490" s="380" t="s">
        <v>760</v>
      </c>
      <c r="O490" s="381">
        <f t="shared" si="71"/>
        <v>3.48</v>
      </c>
      <c r="P490" s="192"/>
      <c r="Q490" s="417" t="e">
        <f t="shared" si="75"/>
        <v>#DIV/0!</v>
      </c>
      <c r="R490" s="413">
        <f>SVS!C$59</f>
        <v>0</v>
      </c>
      <c r="S490" s="418" t="e">
        <f t="shared" si="76"/>
        <v>#DIV/0!</v>
      </c>
      <c r="T490" s="419" t="e">
        <f t="shared" si="72"/>
        <v>#DIV/0!</v>
      </c>
      <c r="U490" s="420" t="e">
        <f t="shared" si="73"/>
        <v>#DIV/0!</v>
      </c>
    </row>
    <row r="491" spans="1:21">
      <c r="A491" s="374">
        <v>484</v>
      </c>
      <c r="B491" s="374">
        <v>309</v>
      </c>
      <c r="C491" s="374" t="s">
        <v>689</v>
      </c>
      <c r="D491" s="374" t="s">
        <v>524</v>
      </c>
      <c r="E491" s="374"/>
      <c r="F491" s="375" t="s">
        <v>83</v>
      </c>
      <c r="G491" s="376" t="s">
        <v>732</v>
      </c>
      <c r="H491" s="387"/>
      <c r="I491" s="377" t="s">
        <v>733</v>
      </c>
      <c r="J491" s="378">
        <v>2.1</v>
      </c>
      <c r="K491" s="378">
        <v>1.35</v>
      </c>
      <c r="L491" s="377">
        <v>2</v>
      </c>
      <c r="M491" s="379">
        <f t="shared" si="77"/>
        <v>5.6700000000000008</v>
      </c>
      <c r="N491" s="380" t="s">
        <v>760</v>
      </c>
      <c r="O491" s="381">
        <f t="shared" si="71"/>
        <v>22.680000000000003</v>
      </c>
      <c r="P491" s="192"/>
      <c r="Q491" s="417" t="e">
        <f t="shared" si="75"/>
        <v>#DIV/0!</v>
      </c>
      <c r="R491" s="413">
        <f>SVS!C$59</f>
        <v>0</v>
      </c>
      <c r="S491" s="418" t="e">
        <f t="shared" si="76"/>
        <v>#DIV/0!</v>
      </c>
      <c r="T491" s="419" t="e">
        <f t="shared" si="72"/>
        <v>#DIV/0!</v>
      </c>
      <c r="U491" s="420" t="e">
        <f t="shared" si="73"/>
        <v>#DIV/0!</v>
      </c>
    </row>
    <row r="492" spans="1:21">
      <c r="A492" s="374">
        <v>485</v>
      </c>
      <c r="B492" s="374">
        <v>309</v>
      </c>
      <c r="C492" s="374" t="s">
        <v>689</v>
      </c>
      <c r="D492" s="374" t="s">
        <v>524</v>
      </c>
      <c r="E492" s="374"/>
      <c r="F492" s="375" t="s">
        <v>83</v>
      </c>
      <c r="G492" s="376" t="s">
        <v>732</v>
      </c>
      <c r="H492" s="387"/>
      <c r="I492" s="377" t="s">
        <v>733</v>
      </c>
      <c r="J492" s="378">
        <v>2.1</v>
      </c>
      <c r="K492" s="378">
        <v>1.9</v>
      </c>
      <c r="L492" s="377">
        <v>1</v>
      </c>
      <c r="M492" s="379">
        <f t="shared" si="77"/>
        <v>3.9899999999999998</v>
      </c>
      <c r="N492" s="380" t="s">
        <v>760</v>
      </c>
      <c r="O492" s="381">
        <f t="shared" si="71"/>
        <v>15.959999999999999</v>
      </c>
      <c r="P492" s="192"/>
      <c r="Q492" s="417" t="e">
        <f t="shared" si="75"/>
        <v>#DIV/0!</v>
      </c>
      <c r="R492" s="413">
        <f>SVS!C$59</f>
        <v>0</v>
      </c>
      <c r="S492" s="418" t="e">
        <f t="shared" si="76"/>
        <v>#DIV/0!</v>
      </c>
      <c r="T492" s="419" t="e">
        <f t="shared" si="72"/>
        <v>#DIV/0!</v>
      </c>
      <c r="U492" s="420" t="e">
        <f t="shared" si="73"/>
        <v>#DIV/0!</v>
      </c>
    </row>
    <row r="493" spans="1:21">
      <c r="A493" s="374">
        <v>486</v>
      </c>
      <c r="B493" s="374">
        <v>309</v>
      </c>
      <c r="C493" s="374" t="s">
        <v>689</v>
      </c>
      <c r="D493" s="374" t="s">
        <v>524</v>
      </c>
      <c r="E493" s="374"/>
      <c r="F493" s="375" t="s">
        <v>83</v>
      </c>
      <c r="G493" s="376" t="s">
        <v>732</v>
      </c>
      <c r="H493" s="387"/>
      <c r="I493" s="377" t="s">
        <v>733</v>
      </c>
      <c r="J493" s="378">
        <v>2.35</v>
      </c>
      <c r="K493" s="378">
        <v>1.55</v>
      </c>
      <c r="L493" s="377">
        <v>2</v>
      </c>
      <c r="M493" s="379">
        <f t="shared" si="77"/>
        <v>7.2850000000000001</v>
      </c>
      <c r="N493" s="380" t="s">
        <v>760</v>
      </c>
      <c r="O493" s="381">
        <f t="shared" ref="O493:O548" si="78">(M493*2)*2</f>
        <v>29.14</v>
      </c>
      <c r="P493" s="192"/>
      <c r="Q493" s="417" t="e">
        <f t="shared" si="75"/>
        <v>#DIV/0!</v>
      </c>
      <c r="R493" s="413">
        <f>SVS!C$59</f>
        <v>0</v>
      </c>
      <c r="S493" s="418" t="e">
        <f t="shared" si="76"/>
        <v>#DIV/0!</v>
      </c>
      <c r="T493" s="419" t="e">
        <f t="shared" ref="T493:T548" si="79">S493/2</f>
        <v>#DIV/0!</v>
      </c>
      <c r="U493" s="420" t="e">
        <f t="shared" ref="U493:U548" si="80">S493/2</f>
        <v>#DIV/0!</v>
      </c>
    </row>
    <row r="494" spans="1:21">
      <c r="A494" s="374">
        <v>487</v>
      </c>
      <c r="B494" s="374">
        <v>309</v>
      </c>
      <c r="C494" s="374" t="s">
        <v>689</v>
      </c>
      <c r="D494" s="374" t="s">
        <v>524</v>
      </c>
      <c r="E494" s="374"/>
      <c r="F494" s="375" t="s">
        <v>86</v>
      </c>
      <c r="G494" s="376" t="s">
        <v>732</v>
      </c>
      <c r="H494" s="387"/>
      <c r="I494" s="377" t="s">
        <v>733</v>
      </c>
      <c r="J494" s="378">
        <v>2.1</v>
      </c>
      <c r="K494" s="378">
        <v>1.35</v>
      </c>
      <c r="L494" s="377">
        <v>1</v>
      </c>
      <c r="M494" s="379">
        <f t="shared" si="77"/>
        <v>2.8350000000000004</v>
      </c>
      <c r="N494" s="380" t="s">
        <v>760</v>
      </c>
      <c r="O494" s="381">
        <f t="shared" si="78"/>
        <v>11.340000000000002</v>
      </c>
      <c r="P494" s="192"/>
      <c r="Q494" s="417" t="e">
        <f t="shared" si="75"/>
        <v>#DIV/0!</v>
      </c>
      <c r="R494" s="413">
        <f>SVS!C$59</f>
        <v>0</v>
      </c>
      <c r="S494" s="418" t="e">
        <f t="shared" si="76"/>
        <v>#DIV/0!</v>
      </c>
      <c r="T494" s="419" t="e">
        <f t="shared" si="79"/>
        <v>#DIV/0!</v>
      </c>
      <c r="U494" s="420" t="e">
        <f t="shared" si="80"/>
        <v>#DIV/0!</v>
      </c>
    </row>
    <row r="495" spans="1:21">
      <c r="A495" s="374">
        <v>488</v>
      </c>
      <c r="B495" s="374">
        <v>309</v>
      </c>
      <c r="C495" s="374" t="s">
        <v>689</v>
      </c>
      <c r="D495" s="374" t="s">
        <v>524</v>
      </c>
      <c r="E495" s="374"/>
      <c r="F495" s="375" t="s">
        <v>535</v>
      </c>
      <c r="G495" s="376" t="s">
        <v>732</v>
      </c>
      <c r="H495" s="387"/>
      <c r="I495" s="377" t="s">
        <v>743</v>
      </c>
      <c r="J495" s="378">
        <v>2.15</v>
      </c>
      <c r="K495" s="378">
        <v>1.35</v>
      </c>
      <c r="L495" s="377">
        <v>1</v>
      </c>
      <c r="M495" s="379">
        <f t="shared" si="77"/>
        <v>2.9024999999999999</v>
      </c>
      <c r="N495" s="380" t="s">
        <v>760</v>
      </c>
      <c r="O495" s="381">
        <f t="shared" si="78"/>
        <v>11.61</v>
      </c>
      <c r="P495" s="192"/>
      <c r="Q495" s="417" t="e">
        <f t="shared" si="75"/>
        <v>#DIV/0!</v>
      </c>
      <c r="R495" s="413">
        <f>SVS!C$59</f>
        <v>0</v>
      </c>
      <c r="S495" s="418" t="e">
        <f t="shared" si="76"/>
        <v>#DIV/0!</v>
      </c>
      <c r="T495" s="419" t="e">
        <f t="shared" si="79"/>
        <v>#DIV/0!</v>
      </c>
      <c r="U495" s="420" t="e">
        <f t="shared" si="80"/>
        <v>#DIV/0!</v>
      </c>
    </row>
    <row r="496" spans="1:21">
      <c r="A496" s="374">
        <v>489</v>
      </c>
      <c r="B496" s="374">
        <v>309</v>
      </c>
      <c r="C496" s="374" t="s">
        <v>689</v>
      </c>
      <c r="D496" s="374" t="s">
        <v>524</v>
      </c>
      <c r="E496" s="374"/>
      <c r="F496" s="375" t="s">
        <v>416</v>
      </c>
      <c r="G496" s="376" t="s">
        <v>732</v>
      </c>
      <c r="H496" s="387"/>
      <c r="I496" s="377" t="s">
        <v>733</v>
      </c>
      <c r="J496" s="378">
        <v>2.1</v>
      </c>
      <c r="K496" s="378">
        <v>1.35</v>
      </c>
      <c r="L496" s="377">
        <v>2</v>
      </c>
      <c r="M496" s="379">
        <f t="shared" si="77"/>
        <v>5.6700000000000008</v>
      </c>
      <c r="N496" s="380" t="s">
        <v>760</v>
      </c>
      <c r="O496" s="381">
        <f t="shared" si="78"/>
        <v>22.680000000000003</v>
      </c>
      <c r="P496" s="192"/>
      <c r="Q496" s="417" t="e">
        <f t="shared" si="75"/>
        <v>#DIV/0!</v>
      </c>
      <c r="R496" s="413">
        <f>SVS!C$59</f>
        <v>0</v>
      </c>
      <c r="S496" s="418" t="e">
        <f t="shared" si="76"/>
        <v>#DIV/0!</v>
      </c>
      <c r="T496" s="419" t="e">
        <f t="shared" si="79"/>
        <v>#DIV/0!</v>
      </c>
      <c r="U496" s="420" t="e">
        <f t="shared" si="80"/>
        <v>#DIV/0!</v>
      </c>
    </row>
    <row r="497" spans="1:21">
      <c r="A497" s="374">
        <v>490</v>
      </c>
      <c r="B497" s="374">
        <v>309</v>
      </c>
      <c r="C497" s="374" t="s">
        <v>689</v>
      </c>
      <c r="D497" s="374" t="s">
        <v>524</v>
      </c>
      <c r="E497" s="374"/>
      <c r="F497" s="375" t="s">
        <v>711</v>
      </c>
      <c r="G497" s="376" t="s">
        <v>732</v>
      </c>
      <c r="H497" s="387"/>
      <c r="I497" s="377" t="s">
        <v>733</v>
      </c>
      <c r="J497" s="378">
        <v>2.1</v>
      </c>
      <c r="K497" s="378">
        <v>1.35</v>
      </c>
      <c r="L497" s="377">
        <v>1</v>
      </c>
      <c r="M497" s="379">
        <f t="shared" si="77"/>
        <v>2.8350000000000004</v>
      </c>
      <c r="N497" s="380" t="s">
        <v>760</v>
      </c>
      <c r="O497" s="381">
        <f t="shared" si="78"/>
        <v>11.340000000000002</v>
      </c>
      <c r="P497" s="192"/>
      <c r="Q497" s="417" t="e">
        <f t="shared" si="75"/>
        <v>#DIV/0!</v>
      </c>
      <c r="R497" s="413">
        <f>SVS!C$59</f>
        <v>0</v>
      </c>
      <c r="S497" s="418" t="e">
        <f t="shared" si="76"/>
        <v>#DIV/0!</v>
      </c>
      <c r="T497" s="419" t="e">
        <f t="shared" si="79"/>
        <v>#DIV/0!</v>
      </c>
      <c r="U497" s="420" t="e">
        <f t="shared" si="80"/>
        <v>#DIV/0!</v>
      </c>
    </row>
    <row r="498" spans="1:21">
      <c r="A498" s="374">
        <v>491</v>
      </c>
      <c r="B498" s="374">
        <v>309</v>
      </c>
      <c r="C498" s="374" t="s">
        <v>689</v>
      </c>
      <c r="D498" s="374" t="s">
        <v>524</v>
      </c>
      <c r="E498" s="374"/>
      <c r="F498" s="375" t="s">
        <v>416</v>
      </c>
      <c r="G498" s="376" t="s">
        <v>732</v>
      </c>
      <c r="H498" s="387"/>
      <c r="I498" s="377" t="s">
        <v>733</v>
      </c>
      <c r="J498" s="378">
        <v>2.1</v>
      </c>
      <c r="K498" s="378">
        <v>1.35</v>
      </c>
      <c r="L498" s="377">
        <v>2</v>
      </c>
      <c r="M498" s="379">
        <f t="shared" si="77"/>
        <v>5.6700000000000008</v>
      </c>
      <c r="N498" s="380" t="s">
        <v>760</v>
      </c>
      <c r="O498" s="381">
        <f t="shared" si="78"/>
        <v>22.680000000000003</v>
      </c>
      <c r="P498" s="192"/>
      <c r="Q498" s="417" t="e">
        <f t="shared" si="75"/>
        <v>#DIV/0!</v>
      </c>
      <c r="R498" s="413">
        <f>SVS!C$59</f>
        <v>0</v>
      </c>
      <c r="S498" s="418" t="e">
        <f t="shared" si="76"/>
        <v>#DIV/0!</v>
      </c>
      <c r="T498" s="419" t="e">
        <f t="shared" si="79"/>
        <v>#DIV/0!</v>
      </c>
      <c r="U498" s="420" t="e">
        <f t="shared" si="80"/>
        <v>#DIV/0!</v>
      </c>
    </row>
    <row r="499" spans="1:21">
      <c r="A499" s="374">
        <v>492</v>
      </c>
      <c r="B499" s="374">
        <v>309</v>
      </c>
      <c r="C499" s="374" t="s">
        <v>689</v>
      </c>
      <c r="D499" s="374" t="s">
        <v>524</v>
      </c>
      <c r="E499" s="374"/>
      <c r="F499" s="375" t="s">
        <v>416</v>
      </c>
      <c r="G499" s="376" t="s">
        <v>732</v>
      </c>
      <c r="H499" s="387"/>
      <c r="I499" s="377" t="s">
        <v>733</v>
      </c>
      <c r="J499" s="378">
        <v>2.1</v>
      </c>
      <c r="K499" s="378">
        <v>1.35</v>
      </c>
      <c r="L499" s="377">
        <v>1</v>
      </c>
      <c r="M499" s="379">
        <f t="shared" si="77"/>
        <v>2.8350000000000004</v>
      </c>
      <c r="N499" s="380" t="s">
        <v>760</v>
      </c>
      <c r="O499" s="381">
        <f t="shared" si="78"/>
        <v>11.340000000000002</v>
      </c>
      <c r="P499" s="192"/>
      <c r="Q499" s="417" t="e">
        <f t="shared" si="75"/>
        <v>#DIV/0!</v>
      </c>
      <c r="R499" s="413">
        <f>SVS!C$59</f>
        <v>0</v>
      </c>
      <c r="S499" s="418" t="e">
        <f t="shared" si="76"/>
        <v>#DIV/0!</v>
      </c>
      <c r="T499" s="419" t="e">
        <f t="shared" si="79"/>
        <v>#DIV/0!</v>
      </c>
      <c r="U499" s="420" t="e">
        <f t="shared" si="80"/>
        <v>#DIV/0!</v>
      </c>
    </row>
    <row r="500" spans="1:21">
      <c r="A500" s="374">
        <v>493</v>
      </c>
      <c r="B500" s="374">
        <v>309</v>
      </c>
      <c r="C500" s="374" t="s">
        <v>689</v>
      </c>
      <c r="D500" s="374" t="s">
        <v>524</v>
      </c>
      <c r="E500" s="374"/>
      <c r="F500" s="375" t="s">
        <v>416</v>
      </c>
      <c r="G500" s="376" t="s">
        <v>732</v>
      </c>
      <c r="H500" s="387"/>
      <c r="I500" s="377" t="s">
        <v>733</v>
      </c>
      <c r="J500" s="378">
        <v>2.1</v>
      </c>
      <c r="K500" s="378">
        <v>1.35</v>
      </c>
      <c r="L500" s="377">
        <v>2</v>
      </c>
      <c r="M500" s="379">
        <f t="shared" si="77"/>
        <v>5.6700000000000008</v>
      </c>
      <c r="N500" s="380" t="s">
        <v>760</v>
      </c>
      <c r="O500" s="381">
        <f t="shared" si="78"/>
        <v>22.680000000000003</v>
      </c>
      <c r="P500" s="192"/>
      <c r="Q500" s="417" t="e">
        <f t="shared" si="75"/>
        <v>#DIV/0!</v>
      </c>
      <c r="R500" s="413">
        <f>SVS!C$59</f>
        <v>0</v>
      </c>
      <c r="S500" s="418" t="e">
        <f t="shared" si="76"/>
        <v>#DIV/0!</v>
      </c>
      <c r="T500" s="419" t="e">
        <f t="shared" si="79"/>
        <v>#DIV/0!</v>
      </c>
      <c r="U500" s="420" t="e">
        <f t="shared" si="80"/>
        <v>#DIV/0!</v>
      </c>
    </row>
    <row r="501" spans="1:21">
      <c r="A501" s="374">
        <v>494</v>
      </c>
      <c r="B501" s="374">
        <v>309</v>
      </c>
      <c r="C501" s="374" t="s">
        <v>689</v>
      </c>
      <c r="D501" s="374" t="s">
        <v>524</v>
      </c>
      <c r="E501" s="374"/>
      <c r="F501" s="375" t="s">
        <v>416</v>
      </c>
      <c r="G501" s="376" t="s">
        <v>732</v>
      </c>
      <c r="H501" s="387"/>
      <c r="I501" s="377" t="s">
        <v>733</v>
      </c>
      <c r="J501" s="378">
        <v>2.7</v>
      </c>
      <c r="K501" s="378">
        <v>1.4</v>
      </c>
      <c r="L501" s="377">
        <v>1</v>
      </c>
      <c r="M501" s="379">
        <f t="shared" si="77"/>
        <v>3.78</v>
      </c>
      <c r="N501" s="380" t="s">
        <v>760</v>
      </c>
      <c r="O501" s="381">
        <f t="shared" si="78"/>
        <v>15.12</v>
      </c>
      <c r="P501" s="192"/>
      <c r="Q501" s="417" t="e">
        <f t="shared" si="75"/>
        <v>#DIV/0!</v>
      </c>
      <c r="R501" s="413">
        <f>SVS!C$59</f>
        <v>0</v>
      </c>
      <c r="S501" s="418" t="e">
        <f t="shared" si="76"/>
        <v>#DIV/0!</v>
      </c>
      <c r="T501" s="419" t="e">
        <f t="shared" si="79"/>
        <v>#DIV/0!</v>
      </c>
      <c r="U501" s="420" t="e">
        <f t="shared" si="80"/>
        <v>#DIV/0!</v>
      </c>
    </row>
    <row r="502" spans="1:21">
      <c r="A502" s="374">
        <v>495</v>
      </c>
      <c r="B502" s="374">
        <v>309</v>
      </c>
      <c r="C502" s="374" t="s">
        <v>689</v>
      </c>
      <c r="D502" s="374" t="s">
        <v>524</v>
      </c>
      <c r="E502" s="374"/>
      <c r="F502" s="375" t="s">
        <v>416</v>
      </c>
      <c r="G502" s="376" t="s">
        <v>732</v>
      </c>
      <c r="H502" s="387"/>
      <c r="I502" s="377" t="s">
        <v>735</v>
      </c>
      <c r="J502" s="378">
        <v>3.2</v>
      </c>
      <c r="K502" s="378">
        <v>1.25</v>
      </c>
      <c r="L502" s="377">
        <v>1</v>
      </c>
      <c r="M502" s="379">
        <f t="shared" si="77"/>
        <v>4</v>
      </c>
      <c r="N502" s="380" t="s">
        <v>760</v>
      </c>
      <c r="O502" s="381">
        <f t="shared" si="78"/>
        <v>16</v>
      </c>
      <c r="P502" s="192"/>
      <c r="Q502" s="417" t="e">
        <f t="shared" si="75"/>
        <v>#DIV/0!</v>
      </c>
      <c r="R502" s="413">
        <f>SVS!C$59</f>
        <v>0</v>
      </c>
      <c r="S502" s="418" t="e">
        <f t="shared" si="76"/>
        <v>#DIV/0!</v>
      </c>
      <c r="T502" s="419" t="e">
        <f t="shared" si="79"/>
        <v>#DIV/0!</v>
      </c>
      <c r="U502" s="420" t="e">
        <f t="shared" si="80"/>
        <v>#DIV/0!</v>
      </c>
    </row>
    <row r="503" spans="1:21">
      <c r="A503" s="374">
        <v>496</v>
      </c>
      <c r="B503" s="374">
        <v>309</v>
      </c>
      <c r="C503" s="374" t="s">
        <v>689</v>
      </c>
      <c r="D503" s="374" t="s">
        <v>524</v>
      </c>
      <c r="E503" s="374"/>
      <c r="F503" s="375" t="s">
        <v>416</v>
      </c>
      <c r="G503" s="376" t="s">
        <v>732</v>
      </c>
      <c r="H503" s="387"/>
      <c r="I503" s="377" t="s">
        <v>733</v>
      </c>
      <c r="J503" s="378">
        <v>2.7</v>
      </c>
      <c r="K503" s="378">
        <v>1.4</v>
      </c>
      <c r="L503" s="377">
        <v>1</v>
      </c>
      <c r="M503" s="379">
        <f t="shared" si="77"/>
        <v>3.78</v>
      </c>
      <c r="N503" s="380" t="s">
        <v>760</v>
      </c>
      <c r="O503" s="381">
        <f t="shared" si="78"/>
        <v>15.12</v>
      </c>
      <c r="P503" s="192"/>
      <c r="Q503" s="417" t="e">
        <f t="shared" si="75"/>
        <v>#DIV/0!</v>
      </c>
      <c r="R503" s="413">
        <f>SVS!C$59</f>
        <v>0</v>
      </c>
      <c r="S503" s="418" t="e">
        <f t="shared" si="76"/>
        <v>#DIV/0!</v>
      </c>
      <c r="T503" s="419" t="e">
        <f t="shared" si="79"/>
        <v>#DIV/0!</v>
      </c>
      <c r="U503" s="420" t="e">
        <f t="shared" si="80"/>
        <v>#DIV/0!</v>
      </c>
    </row>
    <row r="504" spans="1:21">
      <c r="A504" s="374">
        <v>497</v>
      </c>
      <c r="B504" s="374">
        <v>309</v>
      </c>
      <c r="C504" s="374" t="s">
        <v>689</v>
      </c>
      <c r="D504" s="374" t="s">
        <v>524</v>
      </c>
      <c r="E504" s="374"/>
      <c r="F504" s="375" t="s">
        <v>416</v>
      </c>
      <c r="G504" s="376" t="s">
        <v>732</v>
      </c>
      <c r="H504" s="387"/>
      <c r="I504" s="377" t="s">
        <v>735</v>
      </c>
      <c r="J504" s="378">
        <v>3.2</v>
      </c>
      <c r="K504" s="378">
        <v>1.25</v>
      </c>
      <c r="L504" s="377">
        <v>1</v>
      </c>
      <c r="M504" s="379">
        <f t="shared" si="77"/>
        <v>4</v>
      </c>
      <c r="N504" s="380" t="s">
        <v>760</v>
      </c>
      <c r="O504" s="381">
        <f t="shared" si="78"/>
        <v>16</v>
      </c>
      <c r="P504" s="192"/>
      <c r="Q504" s="417" t="e">
        <f t="shared" si="75"/>
        <v>#DIV/0!</v>
      </c>
      <c r="R504" s="413">
        <f>SVS!C$59</f>
        <v>0</v>
      </c>
      <c r="S504" s="418" t="e">
        <f t="shared" si="76"/>
        <v>#DIV/0!</v>
      </c>
      <c r="T504" s="419" t="e">
        <f t="shared" si="79"/>
        <v>#DIV/0!</v>
      </c>
      <c r="U504" s="420" t="e">
        <f t="shared" si="80"/>
        <v>#DIV/0!</v>
      </c>
    </row>
    <row r="505" spans="1:21">
      <c r="A505" s="374">
        <v>498</v>
      </c>
      <c r="B505" s="374">
        <v>309</v>
      </c>
      <c r="C505" s="374" t="s">
        <v>689</v>
      </c>
      <c r="D505" s="374" t="s">
        <v>524</v>
      </c>
      <c r="E505" s="374"/>
      <c r="F505" s="375" t="s">
        <v>416</v>
      </c>
      <c r="G505" s="376" t="s">
        <v>732</v>
      </c>
      <c r="H505" s="387"/>
      <c r="I505" s="377" t="s">
        <v>733</v>
      </c>
      <c r="J505" s="378">
        <v>2.7</v>
      </c>
      <c r="K505" s="378">
        <v>1.4</v>
      </c>
      <c r="L505" s="377">
        <v>1</v>
      </c>
      <c r="M505" s="379">
        <f t="shared" si="77"/>
        <v>3.78</v>
      </c>
      <c r="N505" s="380" t="s">
        <v>760</v>
      </c>
      <c r="O505" s="381">
        <f t="shared" si="78"/>
        <v>15.12</v>
      </c>
      <c r="P505" s="192"/>
      <c r="Q505" s="417" t="e">
        <f t="shared" si="75"/>
        <v>#DIV/0!</v>
      </c>
      <c r="R505" s="413">
        <f>SVS!C$59</f>
        <v>0</v>
      </c>
      <c r="S505" s="418" t="e">
        <f t="shared" si="76"/>
        <v>#DIV/0!</v>
      </c>
      <c r="T505" s="419" t="e">
        <f t="shared" si="79"/>
        <v>#DIV/0!</v>
      </c>
      <c r="U505" s="420" t="e">
        <f t="shared" si="80"/>
        <v>#DIV/0!</v>
      </c>
    </row>
    <row r="506" spans="1:21">
      <c r="A506" s="374">
        <v>499</v>
      </c>
      <c r="B506" s="374">
        <v>309</v>
      </c>
      <c r="C506" s="374" t="s">
        <v>689</v>
      </c>
      <c r="D506" s="374" t="s">
        <v>524</v>
      </c>
      <c r="E506" s="374"/>
      <c r="F506" s="375" t="s">
        <v>416</v>
      </c>
      <c r="G506" s="376" t="s">
        <v>732</v>
      </c>
      <c r="H506" s="387"/>
      <c r="I506" s="377" t="s">
        <v>735</v>
      </c>
      <c r="J506" s="378">
        <v>3.2</v>
      </c>
      <c r="K506" s="378">
        <v>1.25</v>
      </c>
      <c r="L506" s="377">
        <v>1</v>
      </c>
      <c r="M506" s="379">
        <f t="shared" si="77"/>
        <v>4</v>
      </c>
      <c r="N506" s="380" t="s">
        <v>760</v>
      </c>
      <c r="O506" s="381">
        <f t="shared" si="78"/>
        <v>16</v>
      </c>
      <c r="P506" s="192"/>
      <c r="Q506" s="417" t="e">
        <f t="shared" si="75"/>
        <v>#DIV/0!</v>
      </c>
      <c r="R506" s="413">
        <f>SVS!C$59</f>
        <v>0</v>
      </c>
      <c r="S506" s="418" t="e">
        <f t="shared" si="76"/>
        <v>#DIV/0!</v>
      </c>
      <c r="T506" s="419" t="e">
        <f t="shared" si="79"/>
        <v>#DIV/0!</v>
      </c>
      <c r="U506" s="420" t="e">
        <f t="shared" si="80"/>
        <v>#DIV/0!</v>
      </c>
    </row>
    <row r="507" spans="1:21">
      <c r="A507" s="374">
        <v>500</v>
      </c>
      <c r="B507" s="374">
        <v>309</v>
      </c>
      <c r="C507" s="374" t="s">
        <v>689</v>
      </c>
      <c r="D507" s="374" t="s">
        <v>524</v>
      </c>
      <c r="E507" s="374"/>
      <c r="F507" s="375" t="s">
        <v>416</v>
      </c>
      <c r="G507" s="376" t="s">
        <v>732</v>
      </c>
      <c r="H507" s="387"/>
      <c r="I507" s="377" t="s">
        <v>733</v>
      </c>
      <c r="J507" s="378">
        <v>2.7</v>
      </c>
      <c r="K507" s="378">
        <v>1.4</v>
      </c>
      <c r="L507" s="377">
        <v>1</v>
      </c>
      <c r="M507" s="379">
        <f t="shared" si="77"/>
        <v>3.78</v>
      </c>
      <c r="N507" s="380" t="s">
        <v>760</v>
      </c>
      <c r="O507" s="381">
        <f t="shared" si="78"/>
        <v>15.12</v>
      </c>
      <c r="P507" s="192"/>
      <c r="Q507" s="417" t="e">
        <f t="shared" si="75"/>
        <v>#DIV/0!</v>
      </c>
      <c r="R507" s="413">
        <f>SVS!C$59</f>
        <v>0</v>
      </c>
      <c r="S507" s="418" t="e">
        <f t="shared" si="76"/>
        <v>#DIV/0!</v>
      </c>
      <c r="T507" s="419" t="e">
        <f t="shared" si="79"/>
        <v>#DIV/0!</v>
      </c>
      <c r="U507" s="420" t="e">
        <f t="shared" si="80"/>
        <v>#DIV/0!</v>
      </c>
    </row>
    <row r="508" spans="1:21">
      <c r="A508" s="374">
        <v>501</v>
      </c>
      <c r="B508" s="374">
        <v>309</v>
      </c>
      <c r="C508" s="374" t="s">
        <v>689</v>
      </c>
      <c r="D508" s="374" t="s">
        <v>524</v>
      </c>
      <c r="E508" s="374"/>
      <c r="F508" s="375" t="s">
        <v>416</v>
      </c>
      <c r="G508" s="376" t="s">
        <v>732</v>
      </c>
      <c r="H508" s="387"/>
      <c r="I508" s="377" t="s">
        <v>735</v>
      </c>
      <c r="J508" s="378">
        <v>3.2</v>
      </c>
      <c r="K508" s="378">
        <v>1.25</v>
      </c>
      <c r="L508" s="377">
        <v>1</v>
      </c>
      <c r="M508" s="379">
        <f t="shared" si="77"/>
        <v>4</v>
      </c>
      <c r="N508" s="380" t="s">
        <v>760</v>
      </c>
      <c r="O508" s="381">
        <f t="shared" si="78"/>
        <v>16</v>
      </c>
      <c r="P508" s="192"/>
      <c r="Q508" s="417" t="e">
        <f t="shared" si="75"/>
        <v>#DIV/0!</v>
      </c>
      <c r="R508" s="413">
        <f>SVS!C$59</f>
        <v>0</v>
      </c>
      <c r="S508" s="418" t="e">
        <f t="shared" si="76"/>
        <v>#DIV/0!</v>
      </c>
      <c r="T508" s="419" t="e">
        <f t="shared" si="79"/>
        <v>#DIV/0!</v>
      </c>
      <c r="U508" s="420" t="e">
        <f t="shared" si="80"/>
        <v>#DIV/0!</v>
      </c>
    </row>
    <row r="509" spans="1:21">
      <c r="A509" s="374">
        <v>502</v>
      </c>
      <c r="B509" s="374">
        <v>309</v>
      </c>
      <c r="C509" s="374" t="s">
        <v>689</v>
      </c>
      <c r="D509" s="374" t="s">
        <v>524</v>
      </c>
      <c r="E509" s="374"/>
      <c r="F509" s="375" t="s">
        <v>712</v>
      </c>
      <c r="G509" s="376" t="s">
        <v>732</v>
      </c>
      <c r="H509" s="387"/>
      <c r="I509" s="377" t="s">
        <v>733</v>
      </c>
      <c r="J509" s="378">
        <v>2.7</v>
      </c>
      <c r="K509" s="378">
        <v>1.4</v>
      </c>
      <c r="L509" s="377">
        <v>1</v>
      </c>
      <c r="M509" s="379">
        <f t="shared" si="77"/>
        <v>3.78</v>
      </c>
      <c r="N509" s="380" t="s">
        <v>760</v>
      </c>
      <c r="O509" s="381">
        <f t="shared" si="78"/>
        <v>15.12</v>
      </c>
      <c r="P509" s="192"/>
      <c r="Q509" s="417" t="e">
        <f t="shared" si="75"/>
        <v>#DIV/0!</v>
      </c>
      <c r="R509" s="413">
        <f>SVS!C$59</f>
        <v>0</v>
      </c>
      <c r="S509" s="418" t="e">
        <f t="shared" si="76"/>
        <v>#DIV/0!</v>
      </c>
      <c r="T509" s="419" t="e">
        <f t="shared" si="79"/>
        <v>#DIV/0!</v>
      </c>
      <c r="U509" s="420" t="e">
        <f t="shared" si="80"/>
        <v>#DIV/0!</v>
      </c>
    </row>
    <row r="510" spans="1:21">
      <c r="A510" s="374">
        <v>503</v>
      </c>
      <c r="B510" s="374">
        <v>309</v>
      </c>
      <c r="C510" s="374" t="s">
        <v>689</v>
      </c>
      <c r="D510" s="374" t="s">
        <v>524</v>
      </c>
      <c r="E510" s="374"/>
      <c r="F510" s="375" t="s">
        <v>712</v>
      </c>
      <c r="G510" s="376" t="s">
        <v>732</v>
      </c>
      <c r="H510" s="387"/>
      <c r="I510" s="377" t="s">
        <v>735</v>
      </c>
      <c r="J510" s="378">
        <v>3.2</v>
      </c>
      <c r="K510" s="378">
        <v>1.25</v>
      </c>
      <c r="L510" s="377">
        <v>1</v>
      </c>
      <c r="M510" s="379">
        <f t="shared" si="77"/>
        <v>4</v>
      </c>
      <c r="N510" s="380" t="s">
        <v>760</v>
      </c>
      <c r="O510" s="381">
        <f t="shared" si="78"/>
        <v>16</v>
      </c>
      <c r="P510" s="192"/>
      <c r="Q510" s="417" t="e">
        <f t="shared" si="75"/>
        <v>#DIV/0!</v>
      </c>
      <c r="R510" s="413">
        <f>SVS!C$59</f>
        <v>0</v>
      </c>
      <c r="S510" s="418" t="e">
        <f t="shared" si="76"/>
        <v>#DIV/0!</v>
      </c>
      <c r="T510" s="419" t="e">
        <f t="shared" si="79"/>
        <v>#DIV/0!</v>
      </c>
      <c r="U510" s="420" t="e">
        <f t="shared" si="80"/>
        <v>#DIV/0!</v>
      </c>
    </row>
    <row r="511" spans="1:21">
      <c r="A511" s="374">
        <v>504</v>
      </c>
      <c r="B511" s="374">
        <v>309</v>
      </c>
      <c r="C511" s="374" t="s">
        <v>689</v>
      </c>
      <c r="D511" s="374" t="s">
        <v>524</v>
      </c>
      <c r="E511" s="390" t="s">
        <v>713</v>
      </c>
      <c r="F511" s="375" t="s">
        <v>714</v>
      </c>
      <c r="G511" s="376" t="s">
        <v>732</v>
      </c>
      <c r="H511" s="387"/>
      <c r="I511" s="377" t="s">
        <v>735</v>
      </c>
      <c r="J511" s="378">
        <v>3.2</v>
      </c>
      <c r="K511" s="378">
        <v>1.25</v>
      </c>
      <c r="L511" s="377">
        <v>1</v>
      </c>
      <c r="M511" s="379">
        <f t="shared" si="77"/>
        <v>4</v>
      </c>
      <c r="N511" s="380" t="s">
        <v>760</v>
      </c>
      <c r="O511" s="381">
        <f t="shared" si="78"/>
        <v>16</v>
      </c>
      <c r="P511" s="192"/>
      <c r="Q511" s="417" t="e">
        <f t="shared" si="75"/>
        <v>#DIV/0!</v>
      </c>
      <c r="R511" s="413">
        <f>SVS!C$59</f>
        <v>0</v>
      </c>
      <c r="S511" s="418" t="e">
        <f t="shared" si="76"/>
        <v>#DIV/0!</v>
      </c>
      <c r="T511" s="419" t="e">
        <f t="shared" si="79"/>
        <v>#DIV/0!</v>
      </c>
      <c r="U511" s="420" t="e">
        <f t="shared" si="80"/>
        <v>#DIV/0!</v>
      </c>
    </row>
    <row r="512" spans="1:21">
      <c r="A512" s="374">
        <v>505</v>
      </c>
      <c r="B512" s="374">
        <v>309</v>
      </c>
      <c r="C512" s="374" t="s">
        <v>689</v>
      </c>
      <c r="D512" s="374" t="s">
        <v>524</v>
      </c>
      <c r="E512" s="374"/>
      <c r="F512" s="375" t="s">
        <v>715</v>
      </c>
      <c r="G512" s="376" t="s">
        <v>732</v>
      </c>
      <c r="H512" s="387"/>
      <c r="I512" s="377" t="s">
        <v>733</v>
      </c>
      <c r="J512" s="378">
        <v>2.7</v>
      </c>
      <c r="K512" s="378">
        <v>1.4</v>
      </c>
      <c r="L512" s="377">
        <v>1</v>
      </c>
      <c r="M512" s="379">
        <f t="shared" si="77"/>
        <v>3.78</v>
      </c>
      <c r="N512" s="380" t="s">
        <v>760</v>
      </c>
      <c r="O512" s="381">
        <f t="shared" si="78"/>
        <v>15.12</v>
      </c>
      <c r="P512" s="192"/>
      <c r="Q512" s="417" t="e">
        <f t="shared" si="75"/>
        <v>#DIV/0!</v>
      </c>
      <c r="R512" s="413">
        <f>SVS!C$59</f>
        <v>0</v>
      </c>
      <c r="S512" s="418" t="e">
        <f t="shared" si="76"/>
        <v>#DIV/0!</v>
      </c>
      <c r="T512" s="419" t="e">
        <f t="shared" si="79"/>
        <v>#DIV/0!</v>
      </c>
      <c r="U512" s="420" t="e">
        <f t="shared" si="80"/>
        <v>#DIV/0!</v>
      </c>
    </row>
    <row r="513" spans="1:21">
      <c r="A513" s="374">
        <v>506</v>
      </c>
      <c r="B513" s="374">
        <v>309</v>
      </c>
      <c r="C513" s="374" t="s">
        <v>689</v>
      </c>
      <c r="D513" s="374" t="s">
        <v>524</v>
      </c>
      <c r="E513" s="374"/>
      <c r="F513" s="375" t="s">
        <v>715</v>
      </c>
      <c r="G513" s="376" t="s">
        <v>732</v>
      </c>
      <c r="H513" s="387"/>
      <c r="I513" s="377" t="s">
        <v>735</v>
      </c>
      <c r="J513" s="378">
        <v>3.2</v>
      </c>
      <c r="K513" s="378">
        <v>1.25</v>
      </c>
      <c r="L513" s="377">
        <v>1</v>
      </c>
      <c r="M513" s="379">
        <f t="shared" si="77"/>
        <v>4</v>
      </c>
      <c r="N513" s="380" t="s">
        <v>760</v>
      </c>
      <c r="O513" s="381">
        <f t="shared" si="78"/>
        <v>16</v>
      </c>
      <c r="P513" s="192"/>
      <c r="Q513" s="417" t="e">
        <f t="shared" si="75"/>
        <v>#DIV/0!</v>
      </c>
      <c r="R513" s="413">
        <f>SVS!C$59</f>
        <v>0</v>
      </c>
      <c r="S513" s="418" t="e">
        <f t="shared" si="76"/>
        <v>#DIV/0!</v>
      </c>
      <c r="T513" s="419" t="e">
        <f t="shared" si="79"/>
        <v>#DIV/0!</v>
      </c>
      <c r="U513" s="420" t="e">
        <f t="shared" si="80"/>
        <v>#DIV/0!</v>
      </c>
    </row>
    <row r="514" spans="1:21">
      <c r="A514" s="374">
        <v>507</v>
      </c>
      <c r="B514" s="374">
        <v>309</v>
      </c>
      <c r="C514" s="374" t="s">
        <v>689</v>
      </c>
      <c r="D514" s="374" t="s">
        <v>524</v>
      </c>
      <c r="E514" s="374"/>
      <c r="F514" s="375" t="s">
        <v>716</v>
      </c>
      <c r="G514" s="376" t="s">
        <v>732</v>
      </c>
      <c r="H514" s="387"/>
      <c r="I514" s="377" t="s">
        <v>733</v>
      </c>
      <c r="J514" s="378">
        <v>2.7</v>
      </c>
      <c r="K514" s="378">
        <v>1.4</v>
      </c>
      <c r="L514" s="377">
        <v>1</v>
      </c>
      <c r="M514" s="379">
        <f t="shared" si="77"/>
        <v>3.78</v>
      </c>
      <c r="N514" s="380" t="s">
        <v>760</v>
      </c>
      <c r="O514" s="381">
        <f t="shared" si="78"/>
        <v>15.12</v>
      </c>
      <c r="P514" s="192"/>
      <c r="Q514" s="417" t="e">
        <f t="shared" si="75"/>
        <v>#DIV/0!</v>
      </c>
      <c r="R514" s="413">
        <f>SVS!C$59</f>
        <v>0</v>
      </c>
      <c r="S514" s="418" t="e">
        <f t="shared" si="76"/>
        <v>#DIV/0!</v>
      </c>
      <c r="T514" s="419" t="e">
        <f t="shared" si="79"/>
        <v>#DIV/0!</v>
      </c>
      <c r="U514" s="420" t="e">
        <f t="shared" si="80"/>
        <v>#DIV/0!</v>
      </c>
    </row>
    <row r="515" spans="1:21">
      <c r="A515" s="374">
        <v>508</v>
      </c>
      <c r="B515" s="374">
        <v>309</v>
      </c>
      <c r="C515" s="374" t="s">
        <v>689</v>
      </c>
      <c r="D515" s="374" t="s">
        <v>524</v>
      </c>
      <c r="E515" s="374"/>
      <c r="F515" s="375" t="s">
        <v>716</v>
      </c>
      <c r="G515" s="376" t="s">
        <v>732</v>
      </c>
      <c r="H515" s="387"/>
      <c r="I515" s="377" t="s">
        <v>735</v>
      </c>
      <c r="J515" s="378">
        <v>3.2</v>
      </c>
      <c r="K515" s="378">
        <v>1.25</v>
      </c>
      <c r="L515" s="377">
        <v>1</v>
      </c>
      <c r="M515" s="379">
        <f t="shared" si="77"/>
        <v>4</v>
      </c>
      <c r="N515" s="380" t="s">
        <v>760</v>
      </c>
      <c r="O515" s="381">
        <f t="shared" si="78"/>
        <v>16</v>
      </c>
      <c r="P515" s="192"/>
      <c r="Q515" s="417" t="e">
        <f t="shared" si="75"/>
        <v>#DIV/0!</v>
      </c>
      <c r="R515" s="413">
        <f>SVS!C$59</f>
        <v>0</v>
      </c>
      <c r="S515" s="418" t="e">
        <f t="shared" si="76"/>
        <v>#DIV/0!</v>
      </c>
      <c r="T515" s="419" t="e">
        <f t="shared" si="79"/>
        <v>#DIV/0!</v>
      </c>
      <c r="U515" s="420" t="e">
        <f t="shared" si="80"/>
        <v>#DIV/0!</v>
      </c>
    </row>
    <row r="516" spans="1:21">
      <c r="A516" s="374">
        <v>509</v>
      </c>
      <c r="B516" s="374">
        <v>309</v>
      </c>
      <c r="C516" s="374" t="s">
        <v>689</v>
      </c>
      <c r="D516" s="374" t="s">
        <v>524</v>
      </c>
      <c r="E516" s="374"/>
      <c r="F516" s="375" t="s">
        <v>717</v>
      </c>
      <c r="G516" s="376" t="s">
        <v>732</v>
      </c>
      <c r="H516" s="387"/>
      <c r="I516" s="377" t="s">
        <v>733</v>
      </c>
      <c r="J516" s="378">
        <v>2.1</v>
      </c>
      <c r="K516" s="378">
        <v>1.35</v>
      </c>
      <c r="L516" s="377">
        <v>1</v>
      </c>
      <c r="M516" s="379">
        <f t="shared" si="77"/>
        <v>2.8350000000000004</v>
      </c>
      <c r="N516" s="380" t="s">
        <v>760</v>
      </c>
      <c r="O516" s="381">
        <f t="shared" si="78"/>
        <v>11.340000000000002</v>
      </c>
      <c r="P516" s="192"/>
      <c r="Q516" s="417" t="e">
        <f t="shared" si="75"/>
        <v>#DIV/0!</v>
      </c>
      <c r="R516" s="413">
        <f>SVS!C$59</f>
        <v>0</v>
      </c>
      <c r="S516" s="418" t="e">
        <f t="shared" si="76"/>
        <v>#DIV/0!</v>
      </c>
      <c r="T516" s="419" t="e">
        <f t="shared" si="79"/>
        <v>#DIV/0!</v>
      </c>
      <c r="U516" s="420" t="e">
        <f t="shared" si="80"/>
        <v>#DIV/0!</v>
      </c>
    </row>
    <row r="517" spans="1:21">
      <c r="A517" s="374">
        <v>510</v>
      </c>
      <c r="B517" s="374">
        <v>309</v>
      </c>
      <c r="C517" s="374" t="s">
        <v>689</v>
      </c>
      <c r="D517" s="374" t="s">
        <v>524</v>
      </c>
      <c r="E517" s="374"/>
      <c r="F517" s="375" t="s">
        <v>718</v>
      </c>
      <c r="G517" s="376" t="s">
        <v>732</v>
      </c>
      <c r="H517" s="387"/>
      <c r="I517" s="377" t="s">
        <v>733</v>
      </c>
      <c r="J517" s="378">
        <v>2.1</v>
      </c>
      <c r="K517" s="378">
        <v>1.35</v>
      </c>
      <c r="L517" s="377">
        <v>3</v>
      </c>
      <c r="M517" s="379">
        <f t="shared" si="77"/>
        <v>8.5050000000000008</v>
      </c>
      <c r="N517" s="380" t="s">
        <v>760</v>
      </c>
      <c r="O517" s="381">
        <f t="shared" si="78"/>
        <v>34.020000000000003</v>
      </c>
      <c r="P517" s="192"/>
      <c r="Q517" s="417" t="e">
        <f t="shared" si="75"/>
        <v>#DIV/0!</v>
      </c>
      <c r="R517" s="413">
        <f>SVS!C$59</f>
        <v>0</v>
      </c>
      <c r="S517" s="418" t="e">
        <f t="shared" si="76"/>
        <v>#DIV/0!</v>
      </c>
      <c r="T517" s="419" t="e">
        <f t="shared" si="79"/>
        <v>#DIV/0!</v>
      </c>
      <c r="U517" s="420" t="e">
        <f t="shared" si="80"/>
        <v>#DIV/0!</v>
      </c>
    </row>
    <row r="518" spans="1:21">
      <c r="A518" s="374">
        <v>511</v>
      </c>
      <c r="B518" s="374">
        <v>309</v>
      </c>
      <c r="C518" s="374" t="s">
        <v>689</v>
      </c>
      <c r="D518" s="374" t="s">
        <v>524</v>
      </c>
      <c r="E518" s="374"/>
      <c r="F518" s="375" t="s">
        <v>628</v>
      </c>
      <c r="G518" s="376" t="s">
        <v>732</v>
      </c>
      <c r="H518" s="387"/>
      <c r="I518" s="377" t="s">
        <v>733</v>
      </c>
      <c r="J518" s="378">
        <v>2.1</v>
      </c>
      <c r="K518" s="378">
        <v>1.35</v>
      </c>
      <c r="L518" s="377">
        <v>2</v>
      </c>
      <c r="M518" s="379">
        <f t="shared" si="77"/>
        <v>5.6700000000000008</v>
      </c>
      <c r="N518" s="380" t="s">
        <v>760</v>
      </c>
      <c r="O518" s="381">
        <f t="shared" si="78"/>
        <v>22.680000000000003</v>
      </c>
      <c r="P518" s="192"/>
      <c r="Q518" s="417" t="e">
        <f t="shared" si="75"/>
        <v>#DIV/0!</v>
      </c>
      <c r="R518" s="413">
        <f>SVS!C$59</f>
        <v>0</v>
      </c>
      <c r="S518" s="418" t="e">
        <f t="shared" si="76"/>
        <v>#DIV/0!</v>
      </c>
      <c r="T518" s="419" t="e">
        <f t="shared" si="79"/>
        <v>#DIV/0!</v>
      </c>
      <c r="U518" s="420" t="e">
        <f t="shared" si="80"/>
        <v>#DIV/0!</v>
      </c>
    </row>
    <row r="519" spans="1:21">
      <c r="A519" s="374">
        <v>512</v>
      </c>
      <c r="B519" s="374">
        <v>309</v>
      </c>
      <c r="C519" s="374" t="s">
        <v>689</v>
      </c>
      <c r="D519" s="374" t="s">
        <v>524</v>
      </c>
      <c r="E519" s="374"/>
      <c r="F519" s="375" t="s">
        <v>719</v>
      </c>
      <c r="G519" s="376" t="s">
        <v>732</v>
      </c>
      <c r="H519" s="387"/>
      <c r="I519" s="377" t="s">
        <v>733</v>
      </c>
      <c r="J519" s="378">
        <v>2.1</v>
      </c>
      <c r="K519" s="378">
        <v>1.35</v>
      </c>
      <c r="L519" s="377">
        <v>2</v>
      </c>
      <c r="M519" s="379">
        <f t="shared" si="77"/>
        <v>5.6700000000000008</v>
      </c>
      <c r="N519" s="380" t="s">
        <v>760</v>
      </c>
      <c r="O519" s="381">
        <f t="shared" si="78"/>
        <v>22.680000000000003</v>
      </c>
      <c r="P519" s="192"/>
      <c r="Q519" s="417" t="e">
        <f t="shared" si="75"/>
        <v>#DIV/0!</v>
      </c>
      <c r="R519" s="413">
        <f>SVS!C$59</f>
        <v>0</v>
      </c>
      <c r="S519" s="418" t="e">
        <f t="shared" si="76"/>
        <v>#DIV/0!</v>
      </c>
      <c r="T519" s="419" t="e">
        <f t="shared" si="79"/>
        <v>#DIV/0!</v>
      </c>
      <c r="U519" s="420" t="e">
        <f t="shared" si="80"/>
        <v>#DIV/0!</v>
      </c>
    </row>
    <row r="520" spans="1:21">
      <c r="A520" s="374">
        <v>513</v>
      </c>
      <c r="B520" s="374">
        <v>309</v>
      </c>
      <c r="C520" s="374" t="s">
        <v>689</v>
      </c>
      <c r="D520" s="374" t="s">
        <v>524</v>
      </c>
      <c r="E520" s="374"/>
      <c r="F520" s="375" t="s">
        <v>720</v>
      </c>
      <c r="G520" s="376" t="s">
        <v>732</v>
      </c>
      <c r="H520" s="387"/>
      <c r="I520" s="377" t="s">
        <v>733</v>
      </c>
      <c r="J520" s="378">
        <v>1.1000000000000001</v>
      </c>
      <c r="K520" s="378">
        <v>1.3</v>
      </c>
      <c r="L520" s="377">
        <v>1</v>
      </c>
      <c r="M520" s="379">
        <f t="shared" si="77"/>
        <v>1.4300000000000002</v>
      </c>
      <c r="N520" s="380" t="s">
        <v>760</v>
      </c>
      <c r="O520" s="381">
        <f t="shared" si="78"/>
        <v>5.7200000000000006</v>
      </c>
      <c r="P520" s="192"/>
      <c r="Q520" s="417" t="e">
        <f t="shared" si="75"/>
        <v>#DIV/0!</v>
      </c>
      <c r="R520" s="413">
        <f>SVS!C$59</f>
        <v>0</v>
      </c>
      <c r="S520" s="418" t="e">
        <f t="shared" si="76"/>
        <v>#DIV/0!</v>
      </c>
      <c r="T520" s="419" t="e">
        <f t="shared" si="79"/>
        <v>#DIV/0!</v>
      </c>
      <c r="U520" s="420" t="e">
        <f t="shared" si="80"/>
        <v>#DIV/0!</v>
      </c>
    </row>
    <row r="521" spans="1:21">
      <c r="A521" s="374">
        <v>514</v>
      </c>
      <c r="B521" s="374">
        <v>310</v>
      </c>
      <c r="C521" s="374" t="s">
        <v>75</v>
      </c>
      <c r="D521" s="374" t="s">
        <v>69</v>
      </c>
      <c r="E521" s="374"/>
      <c r="F521" s="375" t="s">
        <v>721</v>
      </c>
      <c r="G521" s="376" t="s">
        <v>732</v>
      </c>
      <c r="H521" s="387"/>
      <c r="I521" s="391" t="s">
        <v>733</v>
      </c>
      <c r="J521" s="378">
        <v>2.7</v>
      </c>
      <c r="K521" s="378">
        <v>4.7</v>
      </c>
      <c r="L521" s="377">
        <v>1</v>
      </c>
      <c r="M521" s="379">
        <f t="shared" si="77"/>
        <v>12.690000000000001</v>
      </c>
      <c r="N521" s="380" t="s">
        <v>760</v>
      </c>
      <c r="O521" s="381">
        <f t="shared" si="78"/>
        <v>50.760000000000005</v>
      </c>
      <c r="P521" s="192"/>
      <c r="Q521" s="417" t="e">
        <f t="shared" ref="Q521:Q548" si="81">O521/P521</f>
        <v>#DIV/0!</v>
      </c>
      <c r="R521" s="413">
        <f>SVS!C$59</f>
        <v>0</v>
      </c>
      <c r="S521" s="418" t="e">
        <f t="shared" ref="S521:S548" si="82">Q521*R521</f>
        <v>#DIV/0!</v>
      </c>
      <c r="T521" s="419" t="e">
        <f t="shared" si="79"/>
        <v>#DIV/0!</v>
      </c>
      <c r="U521" s="420" t="e">
        <f t="shared" si="80"/>
        <v>#DIV/0!</v>
      </c>
    </row>
    <row r="522" spans="1:21">
      <c r="A522" s="374">
        <v>515</v>
      </c>
      <c r="B522" s="374">
        <v>310</v>
      </c>
      <c r="C522" s="374" t="s">
        <v>75</v>
      </c>
      <c r="D522" s="374" t="s">
        <v>69</v>
      </c>
      <c r="E522" s="374"/>
      <c r="F522" s="375" t="s">
        <v>721</v>
      </c>
      <c r="G522" s="376" t="s">
        <v>732</v>
      </c>
      <c r="H522" s="387"/>
      <c r="I522" s="391" t="s">
        <v>733</v>
      </c>
      <c r="J522" s="378">
        <v>2</v>
      </c>
      <c r="K522" s="378">
        <v>1.2</v>
      </c>
      <c r="L522" s="377">
        <v>2</v>
      </c>
      <c r="M522" s="379">
        <f t="shared" si="77"/>
        <v>4.8</v>
      </c>
      <c r="N522" s="380" t="s">
        <v>760</v>
      </c>
      <c r="O522" s="381">
        <f t="shared" si="78"/>
        <v>19.2</v>
      </c>
      <c r="P522" s="192"/>
      <c r="Q522" s="417" t="e">
        <f t="shared" si="81"/>
        <v>#DIV/0!</v>
      </c>
      <c r="R522" s="413">
        <f>SVS!C$59</f>
        <v>0</v>
      </c>
      <c r="S522" s="418" t="e">
        <f t="shared" si="82"/>
        <v>#DIV/0!</v>
      </c>
      <c r="T522" s="419" t="e">
        <f t="shared" si="79"/>
        <v>#DIV/0!</v>
      </c>
      <c r="U522" s="420" t="e">
        <f t="shared" si="80"/>
        <v>#DIV/0!</v>
      </c>
    </row>
    <row r="523" spans="1:21">
      <c r="A523" s="374">
        <v>516</v>
      </c>
      <c r="B523" s="374">
        <v>310</v>
      </c>
      <c r="C523" s="374" t="s">
        <v>75</v>
      </c>
      <c r="D523" s="374" t="s">
        <v>69</v>
      </c>
      <c r="E523" s="374"/>
      <c r="F523" s="375" t="s">
        <v>721</v>
      </c>
      <c r="G523" s="376" t="s">
        <v>734</v>
      </c>
      <c r="H523" s="387"/>
      <c r="I523" s="377" t="s">
        <v>735</v>
      </c>
      <c r="J523" s="378">
        <v>2.9</v>
      </c>
      <c r="K523" s="378">
        <v>1.25</v>
      </c>
      <c r="L523" s="377">
        <v>1</v>
      </c>
      <c r="M523" s="379">
        <f t="shared" si="77"/>
        <v>3.625</v>
      </c>
      <c r="N523" s="380" t="s">
        <v>760</v>
      </c>
      <c r="O523" s="381">
        <f t="shared" si="78"/>
        <v>14.5</v>
      </c>
      <c r="P523" s="192"/>
      <c r="Q523" s="417" t="e">
        <f t="shared" si="81"/>
        <v>#DIV/0!</v>
      </c>
      <c r="R523" s="413">
        <f>SVS!C$59</f>
        <v>0</v>
      </c>
      <c r="S523" s="418" t="e">
        <f t="shared" si="82"/>
        <v>#DIV/0!</v>
      </c>
      <c r="T523" s="419" t="e">
        <f t="shared" si="79"/>
        <v>#DIV/0!</v>
      </c>
      <c r="U523" s="420" t="e">
        <f t="shared" si="80"/>
        <v>#DIV/0!</v>
      </c>
    </row>
    <row r="524" spans="1:21">
      <c r="A524" s="374">
        <v>517</v>
      </c>
      <c r="B524" s="374">
        <v>310</v>
      </c>
      <c r="C524" s="374" t="s">
        <v>75</v>
      </c>
      <c r="D524" s="374" t="s">
        <v>69</v>
      </c>
      <c r="E524" s="374"/>
      <c r="F524" s="375" t="s">
        <v>722</v>
      </c>
      <c r="G524" s="376" t="s">
        <v>734</v>
      </c>
      <c r="H524" s="387"/>
      <c r="I524" s="391" t="s">
        <v>733</v>
      </c>
      <c r="J524" s="378">
        <v>0.75</v>
      </c>
      <c r="K524" s="378">
        <v>0.75</v>
      </c>
      <c r="L524" s="377">
        <v>1</v>
      </c>
      <c r="M524" s="379">
        <f t="shared" si="77"/>
        <v>0.5625</v>
      </c>
      <c r="N524" s="380" t="s">
        <v>760</v>
      </c>
      <c r="O524" s="381">
        <f t="shared" si="78"/>
        <v>2.25</v>
      </c>
      <c r="P524" s="192"/>
      <c r="Q524" s="417" t="e">
        <f t="shared" si="81"/>
        <v>#DIV/0!</v>
      </c>
      <c r="R524" s="413">
        <f>SVS!C$59</f>
        <v>0</v>
      </c>
      <c r="S524" s="418" t="e">
        <f t="shared" si="82"/>
        <v>#DIV/0!</v>
      </c>
      <c r="T524" s="419" t="e">
        <f t="shared" si="79"/>
        <v>#DIV/0!</v>
      </c>
      <c r="U524" s="420" t="e">
        <f t="shared" si="80"/>
        <v>#DIV/0!</v>
      </c>
    </row>
    <row r="525" spans="1:21">
      <c r="A525" s="374">
        <v>518</v>
      </c>
      <c r="B525" s="374">
        <v>310</v>
      </c>
      <c r="C525" s="374" t="s">
        <v>75</v>
      </c>
      <c r="D525" s="374" t="s">
        <v>69</v>
      </c>
      <c r="E525" s="374"/>
      <c r="F525" s="375" t="s">
        <v>75</v>
      </c>
      <c r="G525" s="376" t="s">
        <v>732</v>
      </c>
      <c r="H525" s="387"/>
      <c r="I525" s="391" t="s">
        <v>733</v>
      </c>
      <c r="J525" s="378">
        <v>2.7</v>
      </c>
      <c r="K525" s="378">
        <v>13.05</v>
      </c>
      <c r="L525" s="377">
        <v>1</v>
      </c>
      <c r="M525" s="379">
        <f t="shared" si="77"/>
        <v>35.235000000000007</v>
      </c>
      <c r="N525" s="380" t="s">
        <v>760</v>
      </c>
      <c r="O525" s="381">
        <f t="shared" si="78"/>
        <v>140.94000000000003</v>
      </c>
      <c r="P525" s="192"/>
      <c r="Q525" s="417" t="e">
        <f t="shared" si="81"/>
        <v>#DIV/0!</v>
      </c>
      <c r="R525" s="413">
        <f>SVS!C$59</f>
        <v>0</v>
      </c>
      <c r="S525" s="418" t="e">
        <f t="shared" si="82"/>
        <v>#DIV/0!</v>
      </c>
      <c r="T525" s="419" t="e">
        <f t="shared" si="79"/>
        <v>#DIV/0!</v>
      </c>
      <c r="U525" s="420" t="e">
        <f t="shared" si="80"/>
        <v>#DIV/0!</v>
      </c>
    </row>
    <row r="526" spans="1:21">
      <c r="A526" s="374">
        <v>519</v>
      </c>
      <c r="B526" s="374">
        <v>310</v>
      </c>
      <c r="C526" s="374" t="s">
        <v>75</v>
      </c>
      <c r="D526" s="374" t="s">
        <v>69</v>
      </c>
      <c r="E526" s="374"/>
      <c r="F526" s="375" t="s">
        <v>75</v>
      </c>
      <c r="G526" s="376" t="s">
        <v>732</v>
      </c>
      <c r="H526" s="387"/>
      <c r="I526" s="391" t="s">
        <v>733</v>
      </c>
      <c r="J526" s="378">
        <v>2</v>
      </c>
      <c r="K526" s="378">
        <v>1.25</v>
      </c>
      <c r="L526" s="377">
        <v>3</v>
      </c>
      <c r="M526" s="379">
        <f t="shared" si="77"/>
        <v>7.5</v>
      </c>
      <c r="N526" s="380" t="s">
        <v>760</v>
      </c>
      <c r="O526" s="381">
        <f t="shared" si="78"/>
        <v>30</v>
      </c>
      <c r="P526" s="192"/>
      <c r="Q526" s="417" t="e">
        <f t="shared" si="81"/>
        <v>#DIV/0!</v>
      </c>
      <c r="R526" s="413">
        <f>SVS!C$59</f>
        <v>0</v>
      </c>
      <c r="S526" s="418" t="e">
        <f t="shared" si="82"/>
        <v>#DIV/0!</v>
      </c>
      <c r="T526" s="419" t="e">
        <f t="shared" si="79"/>
        <v>#DIV/0!</v>
      </c>
      <c r="U526" s="420" t="e">
        <f t="shared" si="80"/>
        <v>#DIV/0!</v>
      </c>
    </row>
    <row r="527" spans="1:21">
      <c r="A527" s="374">
        <v>520</v>
      </c>
      <c r="B527" s="374">
        <v>310</v>
      </c>
      <c r="C527" s="374" t="s">
        <v>75</v>
      </c>
      <c r="D527" s="374" t="s">
        <v>69</v>
      </c>
      <c r="E527" s="374"/>
      <c r="F527" s="375" t="s">
        <v>75</v>
      </c>
      <c r="G527" s="376" t="s">
        <v>734</v>
      </c>
      <c r="H527" s="387"/>
      <c r="I527" s="377" t="s">
        <v>735</v>
      </c>
      <c r="J527" s="378">
        <v>2.9</v>
      </c>
      <c r="K527" s="378">
        <v>1.25</v>
      </c>
      <c r="L527" s="377">
        <v>1</v>
      </c>
      <c r="M527" s="379">
        <f t="shared" si="77"/>
        <v>3.625</v>
      </c>
      <c r="N527" s="380" t="s">
        <v>760</v>
      </c>
      <c r="O527" s="381">
        <f t="shared" si="78"/>
        <v>14.5</v>
      </c>
      <c r="P527" s="192"/>
      <c r="Q527" s="417" t="e">
        <f t="shared" si="81"/>
        <v>#DIV/0!</v>
      </c>
      <c r="R527" s="413">
        <f>SVS!C$59</f>
        <v>0</v>
      </c>
      <c r="S527" s="418" t="e">
        <f t="shared" si="82"/>
        <v>#DIV/0!</v>
      </c>
      <c r="T527" s="419" t="e">
        <f t="shared" si="79"/>
        <v>#DIV/0!</v>
      </c>
      <c r="U527" s="420" t="e">
        <f t="shared" si="80"/>
        <v>#DIV/0!</v>
      </c>
    </row>
    <row r="528" spans="1:21">
      <c r="A528" s="374">
        <v>521</v>
      </c>
      <c r="B528" s="374">
        <v>310</v>
      </c>
      <c r="C528" s="374" t="s">
        <v>75</v>
      </c>
      <c r="D528" s="374" t="s">
        <v>69</v>
      </c>
      <c r="E528" s="374"/>
      <c r="F528" s="375" t="s">
        <v>723</v>
      </c>
      <c r="G528" s="376" t="s">
        <v>732</v>
      </c>
      <c r="H528" s="387"/>
      <c r="I528" s="391" t="s">
        <v>733</v>
      </c>
      <c r="J528" s="378">
        <v>0.6</v>
      </c>
      <c r="K528" s="378">
        <v>0.7</v>
      </c>
      <c r="L528" s="377">
        <v>1</v>
      </c>
      <c r="M528" s="379">
        <f t="shared" si="77"/>
        <v>0.42</v>
      </c>
      <c r="N528" s="380" t="s">
        <v>760</v>
      </c>
      <c r="O528" s="381">
        <f t="shared" si="78"/>
        <v>1.68</v>
      </c>
      <c r="P528" s="192"/>
      <c r="Q528" s="417" t="e">
        <f t="shared" si="81"/>
        <v>#DIV/0!</v>
      </c>
      <c r="R528" s="413">
        <f>SVS!C$59</f>
        <v>0</v>
      </c>
      <c r="S528" s="418" t="e">
        <f t="shared" si="82"/>
        <v>#DIV/0!</v>
      </c>
      <c r="T528" s="419" t="e">
        <f t="shared" si="79"/>
        <v>#DIV/0!</v>
      </c>
      <c r="U528" s="420" t="e">
        <f t="shared" si="80"/>
        <v>#DIV/0!</v>
      </c>
    </row>
    <row r="529" spans="1:21">
      <c r="A529" s="374">
        <v>522</v>
      </c>
      <c r="B529" s="374">
        <v>310</v>
      </c>
      <c r="C529" s="374" t="s">
        <v>75</v>
      </c>
      <c r="D529" s="374" t="s">
        <v>69</v>
      </c>
      <c r="E529" s="374"/>
      <c r="F529" s="375" t="s">
        <v>723</v>
      </c>
      <c r="G529" s="376" t="s">
        <v>734</v>
      </c>
      <c r="H529" s="387"/>
      <c r="I529" s="391" t="s">
        <v>740</v>
      </c>
      <c r="J529" s="378">
        <v>0.55000000000000004</v>
      </c>
      <c r="K529" s="378">
        <v>0.45</v>
      </c>
      <c r="L529" s="377">
        <v>1</v>
      </c>
      <c r="M529" s="379">
        <f t="shared" si="77"/>
        <v>0.24750000000000003</v>
      </c>
      <c r="N529" s="380" t="s">
        <v>760</v>
      </c>
      <c r="O529" s="381">
        <f t="shared" si="78"/>
        <v>0.9900000000000001</v>
      </c>
      <c r="P529" s="192"/>
      <c r="Q529" s="417" t="e">
        <f t="shared" si="81"/>
        <v>#DIV/0!</v>
      </c>
      <c r="R529" s="413">
        <f>SVS!C$59</f>
        <v>0</v>
      </c>
      <c r="S529" s="418" t="e">
        <f t="shared" si="82"/>
        <v>#DIV/0!</v>
      </c>
      <c r="T529" s="419" t="e">
        <f t="shared" si="79"/>
        <v>#DIV/0!</v>
      </c>
      <c r="U529" s="420" t="e">
        <f t="shared" si="80"/>
        <v>#DIV/0!</v>
      </c>
    </row>
    <row r="530" spans="1:21">
      <c r="A530" s="374">
        <v>523</v>
      </c>
      <c r="B530" s="374">
        <v>310</v>
      </c>
      <c r="C530" s="374" t="s">
        <v>75</v>
      </c>
      <c r="D530" s="374" t="s">
        <v>69</v>
      </c>
      <c r="E530" s="374"/>
      <c r="F530" s="375" t="s">
        <v>594</v>
      </c>
      <c r="G530" s="376" t="s">
        <v>734</v>
      </c>
      <c r="H530" s="387"/>
      <c r="I530" s="377" t="s">
        <v>735</v>
      </c>
      <c r="J530" s="378">
        <v>2.7</v>
      </c>
      <c r="K530" s="378">
        <v>2.5</v>
      </c>
      <c r="L530" s="377">
        <v>1</v>
      </c>
      <c r="M530" s="379">
        <f t="shared" si="77"/>
        <v>6.75</v>
      </c>
      <c r="N530" s="380" t="s">
        <v>760</v>
      </c>
      <c r="O530" s="381">
        <f t="shared" si="78"/>
        <v>27</v>
      </c>
      <c r="P530" s="192"/>
      <c r="Q530" s="417" t="e">
        <f t="shared" si="81"/>
        <v>#DIV/0!</v>
      </c>
      <c r="R530" s="413">
        <f>SVS!C$59</f>
        <v>0</v>
      </c>
      <c r="S530" s="418" t="e">
        <f t="shared" si="82"/>
        <v>#DIV/0!</v>
      </c>
      <c r="T530" s="419" t="e">
        <f t="shared" si="79"/>
        <v>#DIV/0!</v>
      </c>
      <c r="U530" s="420" t="e">
        <f t="shared" si="80"/>
        <v>#DIV/0!</v>
      </c>
    </row>
    <row r="531" spans="1:21">
      <c r="A531" s="374">
        <v>524</v>
      </c>
      <c r="B531" s="374">
        <v>310</v>
      </c>
      <c r="C531" s="374" t="s">
        <v>75</v>
      </c>
      <c r="D531" s="374" t="s">
        <v>530</v>
      </c>
      <c r="E531" s="374"/>
      <c r="F531" s="375" t="s">
        <v>724</v>
      </c>
      <c r="G531" s="376" t="s">
        <v>732</v>
      </c>
      <c r="H531" s="387"/>
      <c r="I531" s="391" t="s">
        <v>733</v>
      </c>
      <c r="J531" s="378">
        <v>1.6</v>
      </c>
      <c r="K531" s="378">
        <v>5.3</v>
      </c>
      <c r="L531" s="377">
        <v>1</v>
      </c>
      <c r="M531" s="379">
        <f t="shared" si="77"/>
        <v>8.48</v>
      </c>
      <c r="N531" s="380" t="s">
        <v>760</v>
      </c>
      <c r="O531" s="381">
        <f t="shared" si="78"/>
        <v>33.92</v>
      </c>
      <c r="P531" s="192"/>
      <c r="Q531" s="417" t="e">
        <f t="shared" si="81"/>
        <v>#DIV/0!</v>
      </c>
      <c r="R531" s="413">
        <f>SVS!C$59</f>
        <v>0</v>
      </c>
      <c r="S531" s="418" t="e">
        <f t="shared" si="82"/>
        <v>#DIV/0!</v>
      </c>
      <c r="T531" s="419" t="e">
        <f t="shared" si="79"/>
        <v>#DIV/0!</v>
      </c>
      <c r="U531" s="420" t="e">
        <f t="shared" si="80"/>
        <v>#DIV/0!</v>
      </c>
    </row>
    <row r="532" spans="1:21">
      <c r="A532" s="374">
        <v>525</v>
      </c>
      <c r="B532" s="374">
        <v>310</v>
      </c>
      <c r="C532" s="374" t="s">
        <v>75</v>
      </c>
      <c r="D532" s="374" t="s">
        <v>524</v>
      </c>
      <c r="E532" s="374"/>
      <c r="F532" s="375" t="s">
        <v>594</v>
      </c>
      <c r="G532" s="376" t="s">
        <v>732</v>
      </c>
      <c r="H532" s="387"/>
      <c r="I532" s="391" t="s">
        <v>733</v>
      </c>
      <c r="J532" s="378">
        <v>1.1000000000000001</v>
      </c>
      <c r="K532" s="378">
        <v>1.4</v>
      </c>
      <c r="L532" s="377">
        <v>4</v>
      </c>
      <c r="M532" s="379">
        <f t="shared" si="77"/>
        <v>6.16</v>
      </c>
      <c r="N532" s="380" t="s">
        <v>760</v>
      </c>
      <c r="O532" s="381">
        <f t="shared" si="78"/>
        <v>24.64</v>
      </c>
      <c r="P532" s="192"/>
      <c r="Q532" s="417" t="e">
        <f t="shared" si="81"/>
        <v>#DIV/0!</v>
      </c>
      <c r="R532" s="413">
        <f>SVS!C$59</f>
        <v>0</v>
      </c>
      <c r="S532" s="418" t="e">
        <f t="shared" si="82"/>
        <v>#DIV/0!</v>
      </c>
      <c r="T532" s="419" t="e">
        <f t="shared" si="79"/>
        <v>#DIV/0!</v>
      </c>
      <c r="U532" s="420" t="e">
        <f t="shared" si="80"/>
        <v>#DIV/0!</v>
      </c>
    </row>
    <row r="533" spans="1:21">
      <c r="A533" s="374">
        <v>526</v>
      </c>
      <c r="B533" s="374">
        <v>310</v>
      </c>
      <c r="C533" s="374" t="s">
        <v>75</v>
      </c>
      <c r="D533" s="374" t="s">
        <v>524</v>
      </c>
      <c r="E533" s="374"/>
      <c r="F533" s="375" t="s">
        <v>594</v>
      </c>
      <c r="G533" s="376" t="s">
        <v>734</v>
      </c>
      <c r="H533" s="387"/>
      <c r="I533" s="377" t="s">
        <v>735</v>
      </c>
      <c r="J533" s="378">
        <v>2.25</v>
      </c>
      <c r="K533" s="378">
        <v>1.85</v>
      </c>
      <c r="L533" s="377">
        <v>1</v>
      </c>
      <c r="M533" s="379">
        <f t="shared" si="77"/>
        <v>4.1625000000000005</v>
      </c>
      <c r="N533" s="380" t="s">
        <v>760</v>
      </c>
      <c r="O533" s="381">
        <f t="shared" si="78"/>
        <v>16.650000000000002</v>
      </c>
      <c r="P533" s="192"/>
      <c r="Q533" s="417" t="e">
        <f t="shared" si="81"/>
        <v>#DIV/0!</v>
      </c>
      <c r="R533" s="413">
        <f>SVS!C$59</f>
        <v>0</v>
      </c>
      <c r="S533" s="418" t="e">
        <f t="shared" si="82"/>
        <v>#DIV/0!</v>
      </c>
      <c r="T533" s="419" t="e">
        <f t="shared" si="79"/>
        <v>#DIV/0!</v>
      </c>
      <c r="U533" s="420" t="e">
        <f t="shared" si="80"/>
        <v>#DIV/0!</v>
      </c>
    </row>
    <row r="534" spans="1:21">
      <c r="A534" s="374">
        <v>527</v>
      </c>
      <c r="B534" s="374">
        <v>310</v>
      </c>
      <c r="C534" s="374" t="s">
        <v>75</v>
      </c>
      <c r="D534" s="374" t="s">
        <v>69</v>
      </c>
      <c r="E534" s="374"/>
      <c r="F534" s="375" t="s">
        <v>452</v>
      </c>
      <c r="G534" s="376" t="s">
        <v>734</v>
      </c>
      <c r="H534" s="387"/>
      <c r="I534" s="377" t="s">
        <v>735</v>
      </c>
      <c r="J534" s="378">
        <v>2</v>
      </c>
      <c r="K534" s="378">
        <v>0.7</v>
      </c>
      <c r="L534" s="377">
        <v>2</v>
      </c>
      <c r="M534" s="379">
        <f t="shared" si="77"/>
        <v>2.8</v>
      </c>
      <c r="N534" s="380" t="s">
        <v>760</v>
      </c>
      <c r="O534" s="381">
        <f t="shared" si="78"/>
        <v>11.2</v>
      </c>
      <c r="P534" s="192"/>
      <c r="Q534" s="417" t="e">
        <f t="shared" si="81"/>
        <v>#DIV/0!</v>
      </c>
      <c r="R534" s="413">
        <f>SVS!C$59</f>
        <v>0</v>
      </c>
      <c r="S534" s="418" t="e">
        <f t="shared" si="82"/>
        <v>#DIV/0!</v>
      </c>
      <c r="T534" s="419" t="e">
        <f t="shared" si="79"/>
        <v>#DIV/0!</v>
      </c>
      <c r="U534" s="420" t="e">
        <f t="shared" si="80"/>
        <v>#DIV/0!</v>
      </c>
    </row>
    <row r="535" spans="1:21">
      <c r="A535" s="374">
        <v>528</v>
      </c>
      <c r="B535" s="374">
        <v>310</v>
      </c>
      <c r="C535" s="374" t="s">
        <v>75</v>
      </c>
      <c r="D535" s="374" t="s">
        <v>69</v>
      </c>
      <c r="E535" s="374"/>
      <c r="F535" s="375" t="s">
        <v>725</v>
      </c>
      <c r="G535" s="376" t="s">
        <v>732</v>
      </c>
      <c r="H535" s="387"/>
      <c r="I535" s="391" t="s">
        <v>733</v>
      </c>
      <c r="J535" s="378">
        <v>1.85</v>
      </c>
      <c r="K535" s="378">
        <v>1.35</v>
      </c>
      <c r="L535" s="377">
        <v>1</v>
      </c>
      <c r="M535" s="379">
        <f t="shared" si="77"/>
        <v>2.4975000000000005</v>
      </c>
      <c r="N535" s="380" t="s">
        <v>760</v>
      </c>
      <c r="O535" s="381">
        <f t="shared" si="78"/>
        <v>9.990000000000002</v>
      </c>
      <c r="P535" s="192"/>
      <c r="Q535" s="417" t="e">
        <f t="shared" si="81"/>
        <v>#DIV/0!</v>
      </c>
      <c r="R535" s="413">
        <f>SVS!C$59</f>
        <v>0</v>
      </c>
      <c r="S535" s="418" t="e">
        <f t="shared" si="82"/>
        <v>#DIV/0!</v>
      </c>
      <c r="T535" s="419" t="e">
        <f t="shared" si="79"/>
        <v>#DIV/0!</v>
      </c>
      <c r="U535" s="420" t="e">
        <f t="shared" si="80"/>
        <v>#DIV/0!</v>
      </c>
    </row>
    <row r="536" spans="1:21">
      <c r="A536" s="374">
        <v>529</v>
      </c>
      <c r="B536" s="374">
        <v>310</v>
      </c>
      <c r="C536" s="374" t="s">
        <v>75</v>
      </c>
      <c r="D536" s="374" t="s">
        <v>69</v>
      </c>
      <c r="E536" s="374"/>
      <c r="F536" s="375" t="s">
        <v>726</v>
      </c>
      <c r="G536" s="376" t="s">
        <v>732</v>
      </c>
      <c r="H536" s="387"/>
      <c r="I536" s="391" t="s">
        <v>733</v>
      </c>
      <c r="J536" s="378">
        <v>1.85</v>
      </c>
      <c r="K536" s="378">
        <v>1.35</v>
      </c>
      <c r="L536" s="377">
        <v>1</v>
      </c>
      <c r="M536" s="379">
        <f t="shared" si="77"/>
        <v>2.4975000000000005</v>
      </c>
      <c r="N536" s="380" t="s">
        <v>760</v>
      </c>
      <c r="O536" s="381">
        <f t="shared" si="78"/>
        <v>9.990000000000002</v>
      </c>
      <c r="P536" s="192"/>
      <c r="Q536" s="417" t="e">
        <f t="shared" si="81"/>
        <v>#DIV/0!</v>
      </c>
      <c r="R536" s="413">
        <f>SVS!C$59</f>
        <v>0</v>
      </c>
      <c r="S536" s="418" t="e">
        <f t="shared" si="82"/>
        <v>#DIV/0!</v>
      </c>
      <c r="T536" s="419" t="e">
        <f t="shared" si="79"/>
        <v>#DIV/0!</v>
      </c>
      <c r="U536" s="420" t="e">
        <f t="shared" si="80"/>
        <v>#DIV/0!</v>
      </c>
    </row>
    <row r="537" spans="1:21">
      <c r="A537" s="374">
        <v>530</v>
      </c>
      <c r="B537" s="374"/>
      <c r="C537" s="374" t="s">
        <v>750</v>
      </c>
      <c r="D537" s="374" t="s">
        <v>69</v>
      </c>
      <c r="E537" s="374"/>
      <c r="F537" s="375" t="s">
        <v>132</v>
      </c>
      <c r="G537" s="376" t="s">
        <v>732</v>
      </c>
      <c r="H537" s="387"/>
      <c r="I537" s="377" t="s">
        <v>733</v>
      </c>
      <c r="J537" s="378">
        <v>0.8</v>
      </c>
      <c r="K537" s="378">
        <v>0.55000000000000004</v>
      </c>
      <c r="L537" s="377">
        <v>1</v>
      </c>
      <c r="M537" s="379">
        <f>J537*K537*L537</f>
        <v>0.44000000000000006</v>
      </c>
      <c r="N537" s="380" t="s">
        <v>760</v>
      </c>
      <c r="O537" s="381">
        <f t="shared" si="78"/>
        <v>1.7600000000000002</v>
      </c>
      <c r="P537" s="192"/>
      <c r="Q537" s="417" t="e">
        <f t="shared" si="81"/>
        <v>#DIV/0!</v>
      </c>
      <c r="R537" s="413">
        <f>SVS!C$59</f>
        <v>0</v>
      </c>
      <c r="S537" s="418" t="e">
        <f t="shared" si="82"/>
        <v>#DIV/0!</v>
      </c>
      <c r="T537" s="419" t="e">
        <f t="shared" si="79"/>
        <v>#DIV/0!</v>
      </c>
      <c r="U537" s="420" t="e">
        <f t="shared" si="80"/>
        <v>#DIV/0!</v>
      </c>
    </row>
    <row r="538" spans="1:21">
      <c r="A538" s="374">
        <v>531</v>
      </c>
      <c r="B538" s="374"/>
      <c r="C538" s="374" t="s">
        <v>750</v>
      </c>
      <c r="D538" s="374" t="s">
        <v>69</v>
      </c>
      <c r="E538" s="374"/>
      <c r="F538" s="375" t="s">
        <v>751</v>
      </c>
      <c r="G538" s="376" t="s">
        <v>732</v>
      </c>
      <c r="H538" s="387"/>
      <c r="I538" s="377" t="s">
        <v>733</v>
      </c>
      <c r="J538" s="378">
        <v>0.8</v>
      </c>
      <c r="K538" s="378">
        <v>0.55000000000000004</v>
      </c>
      <c r="L538" s="377">
        <v>2</v>
      </c>
      <c r="M538" s="379">
        <f t="shared" ref="M538:M548" si="83">J538*K538*L538</f>
        <v>0.88000000000000012</v>
      </c>
      <c r="N538" s="380" t="s">
        <v>760</v>
      </c>
      <c r="O538" s="381">
        <f t="shared" si="78"/>
        <v>3.5200000000000005</v>
      </c>
      <c r="P538" s="192"/>
      <c r="Q538" s="417" t="e">
        <f t="shared" si="81"/>
        <v>#DIV/0!</v>
      </c>
      <c r="R538" s="413">
        <f>SVS!C$59</f>
        <v>0</v>
      </c>
      <c r="S538" s="418" t="e">
        <f t="shared" si="82"/>
        <v>#DIV/0!</v>
      </c>
      <c r="T538" s="419" t="e">
        <f t="shared" si="79"/>
        <v>#DIV/0!</v>
      </c>
      <c r="U538" s="420" t="e">
        <f t="shared" si="80"/>
        <v>#DIV/0!</v>
      </c>
    </row>
    <row r="539" spans="1:21">
      <c r="A539" s="374">
        <v>532</v>
      </c>
      <c r="B539" s="374"/>
      <c r="C539" s="374" t="s">
        <v>750</v>
      </c>
      <c r="D539" s="374" t="s">
        <v>69</v>
      </c>
      <c r="E539" s="374"/>
      <c r="F539" s="375" t="s">
        <v>752</v>
      </c>
      <c r="G539" s="376" t="s">
        <v>732</v>
      </c>
      <c r="H539" s="387"/>
      <c r="I539" s="377" t="s">
        <v>753</v>
      </c>
      <c r="J539" s="378">
        <v>1.4</v>
      </c>
      <c r="K539" s="378">
        <v>1.4</v>
      </c>
      <c r="L539" s="377">
        <v>1</v>
      </c>
      <c r="M539" s="379">
        <f>J539*K539*L539*3.14/4</f>
        <v>1.5386</v>
      </c>
      <c r="N539" s="380" t="s">
        <v>760</v>
      </c>
      <c r="O539" s="381">
        <f t="shared" si="78"/>
        <v>6.1543999999999999</v>
      </c>
      <c r="P539" s="192"/>
      <c r="Q539" s="417" t="e">
        <f t="shared" si="81"/>
        <v>#DIV/0!</v>
      </c>
      <c r="R539" s="413">
        <f>SVS!C$59</f>
        <v>0</v>
      </c>
      <c r="S539" s="418" t="e">
        <f t="shared" si="82"/>
        <v>#DIV/0!</v>
      </c>
      <c r="T539" s="419" t="e">
        <f t="shared" si="79"/>
        <v>#DIV/0!</v>
      </c>
      <c r="U539" s="420" t="e">
        <f t="shared" si="80"/>
        <v>#DIV/0!</v>
      </c>
    </row>
    <row r="540" spans="1:21">
      <c r="A540" s="374">
        <v>533</v>
      </c>
      <c r="B540" s="374"/>
      <c r="C540" s="374" t="s">
        <v>750</v>
      </c>
      <c r="D540" s="374" t="s">
        <v>69</v>
      </c>
      <c r="E540" s="374"/>
      <c r="F540" s="375" t="s">
        <v>752</v>
      </c>
      <c r="G540" s="376" t="s">
        <v>732</v>
      </c>
      <c r="H540" s="387"/>
      <c r="I540" s="377" t="s">
        <v>754</v>
      </c>
      <c r="J540" s="378">
        <v>1.2</v>
      </c>
      <c r="K540" s="378">
        <v>0.55000000000000004</v>
      </c>
      <c r="L540" s="377">
        <v>4</v>
      </c>
      <c r="M540" s="379">
        <f t="shared" si="83"/>
        <v>2.64</v>
      </c>
      <c r="N540" s="380" t="s">
        <v>760</v>
      </c>
      <c r="O540" s="381">
        <f t="shared" si="78"/>
        <v>10.56</v>
      </c>
      <c r="P540" s="192"/>
      <c r="Q540" s="417" t="e">
        <f t="shared" si="81"/>
        <v>#DIV/0!</v>
      </c>
      <c r="R540" s="413">
        <f>SVS!C$59</f>
        <v>0</v>
      </c>
      <c r="S540" s="418" t="e">
        <f t="shared" si="82"/>
        <v>#DIV/0!</v>
      </c>
      <c r="T540" s="419" t="e">
        <f t="shared" si="79"/>
        <v>#DIV/0!</v>
      </c>
      <c r="U540" s="420" t="e">
        <f t="shared" si="80"/>
        <v>#DIV/0!</v>
      </c>
    </row>
    <row r="541" spans="1:21">
      <c r="A541" s="374">
        <v>534</v>
      </c>
      <c r="B541" s="374"/>
      <c r="C541" s="374" t="s">
        <v>750</v>
      </c>
      <c r="D541" s="374" t="s">
        <v>69</v>
      </c>
      <c r="E541" s="374"/>
      <c r="F541" s="375" t="s">
        <v>752</v>
      </c>
      <c r="G541" s="376" t="s">
        <v>732</v>
      </c>
      <c r="H541" s="387"/>
      <c r="I541" s="377" t="s">
        <v>755</v>
      </c>
      <c r="J541" s="378">
        <v>2.6</v>
      </c>
      <c r="K541" s="378">
        <v>2.2000000000000002</v>
      </c>
      <c r="L541" s="377">
        <v>1</v>
      </c>
      <c r="M541" s="379">
        <f t="shared" si="83"/>
        <v>5.7200000000000006</v>
      </c>
      <c r="N541" s="380" t="s">
        <v>760</v>
      </c>
      <c r="O541" s="381">
        <f t="shared" si="78"/>
        <v>22.880000000000003</v>
      </c>
      <c r="P541" s="192"/>
      <c r="Q541" s="417" t="e">
        <f t="shared" si="81"/>
        <v>#DIV/0!</v>
      </c>
      <c r="R541" s="413">
        <f>SVS!C$59</f>
        <v>0</v>
      </c>
      <c r="S541" s="418" t="e">
        <f t="shared" si="82"/>
        <v>#DIV/0!</v>
      </c>
      <c r="T541" s="419" t="e">
        <f t="shared" si="79"/>
        <v>#DIV/0!</v>
      </c>
      <c r="U541" s="420" t="e">
        <f t="shared" si="80"/>
        <v>#DIV/0!</v>
      </c>
    </row>
    <row r="542" spans="1:21">
      <c r="A542" s="374">
        <v>535</v>
      </c>
      <c r="B542" s="374"/>
      <c r="C542" s="374" t="s">
        <v>750</v>
      </c>
      <c r="D542" s="374" t="s">
        <v>69</v>
      </c>
      <c r="E542" s="374"/>
      <c r="F542" s="375" t="s">
        <v>756</v>
      </c>
      <c r="G542" s="376" t="s">
        <v>732</v>
      </c>
      <c r="H542" s="387"/>
      <c r="I542" s="377" t="s">
        <v>733</v>
      </c>
      <c r="J542" s="378">
        <v>1.45</v>
      </c>
      <c r="K542" s="378">
        <v>1.35</v>
      </c>
      <c r="L542" s="377">
        <v>1</v>
      </c>
      <c r="M542" s="379">
        <f t="shared" si="83"/>
        <v>1.9575</v>
      </c>
      <c r="N542" s="380" t="s">
        <v>760</v>
      </c>
      <c r="O542" s="381">
        <f t="shared" si="78"/>
        <v>7.83</v>
      </c>
      <c r="P542" s="192"/>
      <c r="Q542" s="417" t="e">
        <f t="shared" si="81"/>
        <v>#DIV/0!</v>
      </c>
      <c r="R542" s="413">
        <f>SVS!C$59</f>
        <v>0</v>
      </c>
      <c r="S542" s="418" t="e">
        <f t="shared" si="82"/>
        <v>#DIV/0!</v>
      </c>
      <c r="T542" s="419" t="e">
        <f t="shared" si="79"/>
        <v>#DIV/0!</v>
      </c>
      <c r="U542" s="420" t="e">
        <f t="shared" si="80"/>
        <v>#DIV/0!</v>
      </c>
    </row>
    <row r="543" spans="1:21">
      <c r="A543" s="374">
        <v>536</v>
      </c>
      <c r="B543" s="374"/>
      <c r="C543" s="374" t="s">
        <v>750</v>
      </c>
      <c r="D543" s="374" t="s">
        <v>69</v>
      </c>
      <c r="E543" s="374"/>
      <c r="F543" s="375" t="s">
        <v>756</v>
      </c>
      <c r="G543" s="376" t="s">
        <v>732</v>
      </c>
      <c r="H543" s="387"/>
      <c r="I543" s="377" t="s">
        <v>739</v>
      </c>
      <c r="J543" s="378">
        <v>0.25</v>
      </c>
      <c r="K543" s="378">
        <v>1.1499999999999999</v>
      </c>
      <c r="L543" s="377">
        <v>1</v>
      </c>
      <c r="M543" s="379">
        <f t="shared" si="83"/>
        <v>0.28749999999999998</v>
      </c>
      <c r="N543" s="380" t="s">
        <v>760</v>
      </c>
      <c r="O543" s="381">
        <f t="shared" si="78"/>
        <v>1.1499999999999999</v>
      </c>
      <c r="P543" s="192"/>
      <c r="Q543" s="417" t="e">
        <f t="shared" si="81"/>
        <v>#DIV/0!</v>
      </c>
      <c r="R543" s="413">
        <f>SVS!C$59</f>
        <v>0</v>
      </c>
      <c r="S543" s="418" t="e">
        <f t="shared" si="82"/>
        <v>#DIV/0!</v>
      </c>
      <c r="T543" s="419" t="e">
        <f t="shared" si="79"/>
        <v>#DIV/0!</v>
      </c>
      <c r="U543" s="420" t="e">
        <f t="shared" si="80"/>
        <v>#DIV/0!</v>
      </c>
    </row>
    <row r="544" spans="1:21">
      <c r="A544" s="374">
        <v>537</v>
      </c>
      <c r="B544" s="374"/>
      <c r="C544" s="374" t="s">
        <v>750</v>
      </c>
      <c r="D544" s="374" t="s">
        <v>69</v>
      </c>
      <c r="E544" s="374"/>
      <c r="F544" s="375" t="s">
        <v>162</v>
      </c>
      <c r="G544" s="376" t="s">
        <v>732</v>
      </c>
      <c r="H544" s="387"/>
      <c r="I544" s="377" t="s">
        <v>733</v>
      </c>
      <c r="J544" s="378">
        <v>1.45</v>
      </c>
      <c r="K544" s="378">
        <v>1.35</v>
      </c>
      <c r="L544" s="377">
        <v>1</v>
      </c>
      <c r="M544" s="379">
        <f t="shared" si="83"/>
        <v>1.9575</v>
      </c>
      <c r="N544" s="380" t="s">
        <v>760</v>
      </c>
      <c r="O544" s="381">
        <f t="shared" si="78"/>
        <v>7.83</v>
      </c>
      <c r="P544" s="192"/>
      <c r="Q544" s="417" t="e">
        <f t="shared" si="81"/>
        <v>#DIV/0!</v>
      </c>
      <c r="R544" s="413">
        <f>SVS!C$59</f>
        <v>0</v>
      </c>
      <c r="S544" s="418" t="e">
        <f t="shared" si="82"/>
        <v>#DIV/0!</v>
      </c>
      <c r="T544" s="419" t="e">
        <f t="shared" si="79"/>
        <v>#DIV/0!</v>
      </c>
      <c r="U544" s="420" t="e">
        <f t="shared" si="80"/>
        <v>#DIV/0!</v>
      </c>
    </row>
    <row r="545" spans="1:21">
      <c r="A545" s="374">
        <v>538</v>
      </c>
      <c r="B545" s="374"/>
      <c r="C545" s="374" t="s">
        <v>750</v>
      </c>
      <c r="D545" s="374" t="s">
        <v>69</v>
      </c>
      <c r="E545" s="374"/>
      <c r="F545" s="375" t="s">
        <v>757</v>
      </c>
      <c r="G545" s="376" t="s">
        <v>732</v>
      </c>
      <c r="H545" s="387"/>
      <c r="I545" s="377" t="s">
        <v>733</v>
      </c>
      <c r="J545" s="378">
        <v>1.45</v>
      </c>
      <c r="K545" s="378">
        <v>1.35</v>
      </c>
      <c r="L545" s="377">
        <v>2</v>
      </c>
      <c r="M545" s="379">
        <f t="shared" si="83"/>
        <v>3.915</v>
      </c>
      <c r="N545" s="380" t="s">
        <v>760</v>
      </c>
      <c r="O545" s="381">
        <f t="shared" si="78"/>
        <v>15.66</v>
      </c>
      <c r="P545" s="192"/>
      <c r="Q545" s="417" t="e">
        <f t="shared" si="81"/>
        <v>#DIV/0!</v>
      </c>
      <c r="R545" s="413">
        <f>SVS!C$59</f>
        <v>0</v>
      </c>
      <c r="S545" s="418" t="e">
        <f t="shared" si="82"/>
        <v>#DIV/0!</v>
      </c>
      <c r="T545" s="419" t="e">
        <f t="shared" si="79"/>
        <v>#DIV/0!</v>
      </c>
      <c r="U545" s="420" t="e">
        <f t="shared" si="80"/>
        <v>#DIV/0!</v>
      </c>
    </row>
    <row r="546" spans="1:21">
      <c r="A546" s="374">
        <v>539</v>
      </c>
      <c r="B546" s="374"/>
      <c r="C546" s="374" t="s">
        <v>750</v>
      </c>
      <c r="D546" s="374" t="s">
        <v>69</v>
      </c>
      <c r="E546" s="374"/>
      <c r="F546" s="375" t="s">
        <v>86</v>
      </c>
      <c r="G546" s="376" t="s">
        <v>732</v>
      </c>
      <c r="H546" s="387"/>
      <c r="I546" s="377" t="s">
        <v>733</v>
      </c>
      <c r="J546" s="378">
        <v>0.8</v>
      </c>
      <c r="K546" s="378">
        <v>0.55000000000000004</v>
      </c>
      <c r="L546" s="377">
        <v>2</v>
      </c>
      <c r="M546" s="379">
        <f t="shared" si="83"/>
        <v>0.88000000000000012</v>
      </c>
      <c r="N546" s="380" t="s">
        <v>760</v>
      </c>
      <c r="O546" s="381">
        <f t="shared" si="78"/>
        <v>3.5200000000000005</v>
      </c>
      <c r="P546" s="192"/>
      <c r="Q546" s="417" t="e">
        <f t="shared" si="81"/>
        <v>#DIV/0!</v>
      </c>
      <c r="R546" s="413">
        <f>SVS!C$59</f>
        <v>0</v>
      </c>
      <c r="S546" s="418" t="e">
        <f t="shared" si="82"/>
        <v>#DIV/0!</v>
      </c>
      <c r="T546" s="419" t="e">
        <f t="shared" si="79"/>
        <v>#DIV/0!</v>
      </c>
      <c r="U546" s="420" t="e">
        <f t="shared" si="80"/>
        <v>#DIV/0!</v>
      </c>
    </row>
    <row r="547" spans="1:21">
      <c r="A547" s="374">
        <v>540</v>
      </c>
      <c r="B547" s="374"/>
      <c r="C547" s="374" t="s">
        <v>750</v>
      </c>
      <c r="D547" s="374" t="s">
        <v>69</v>
      </c>
      <c r="E547" s="374"/>
      <c r="F547" s="375" t="s">
        <v>758</v>
      </c>
      <c r="G547" s="376" t="s">
        <v>732</v>
      </c>
      <c r="H547" s="387"/>
      <c r="I547" s="377" t="s">
        <v>733</v>
      </c>
      <c r="J547" s="378">
        <v>1.45</v>
      </c>
      <c r="K547" s="378">
        <v>1.35</v>
      </c>
      <c r="L547" s="377">
        <v>1</v>
      </c>
      <c r="M547" s="379">
        <f t="shared" si="83"/>
        <v>1.9575</v>
      </c>
      <c r="N547" s="380" t="s">
        <v>760</v>
      </c>
      <c r="O547" s="381">
        <f t="shared" si="78"/>
        <v>7.83</v>
      </c>
      <c r="P547" s="192"/>
      <c r="Q547" s="417" t="e">
        <f t="shared" si="81"/>
        <v>#DIV/0!</v>
      </c>
      <c r="R547" s="413">
        <f>SVS!C$59</f>
        <v>0</v>
      </c>
      <c r="S547" s="418" t="e">
        <f t="shared" si="82"/>
        <v>#DIV/0!</v>
      </c>
      <c r="T547" s="419" t="e">
        <f t="shared" si="79"/>
        <v>#DIV/0!</v>
      </c>
      <c r="U547" s="420" t="e">
        <f t="shared" si="80"/>
        <v>#DIV/0!</v>
      </c>
    </row>
    <row r="548" spans="1:21" ht="13.8" thickBot="1">
      <c r="A548" s="374">
        <v>541</v>
      </c>
      <c r="B548" s="374"/>
      <c r="C548" s="374" t="s">
        <v>750</v>
      </c>
      <c r="D548" s="374" t="s">
        <v>69</v>
      </c>
      <c r="E548" s="374"/>
      <c r="F548" s="375" t="s">
        <v>758</v>
      </c>
      <c r="G548" s="376" t="s">
        <v>732</v>
      </c>
      <c r="H548" s="387"/>
      <c r="I548" s="377" t="s">
        <v>743</v>
      </c>
      <c r="J548" s="378">
        <v>1</v>
      </c>
      <c r="K548" s="378">
        <v>0.75</v>
      </c>
      <c r="L548" s="377">
        <v>1</v>
      </c>
      <c r="M548" s="379">
        <f t="shared" si="83"/>
        <v>0.75</v>
      </c>
      <c r="N548" s="380" t="s">
        <v>760</v>
      </c>
      <c r="O548" s="392">
        <f t="shared" si="78"/>
        <v>3</v>
      </c>
      <c r="P548" s="193"/>
      <c r="Q548" s="422" t="e">
        <f t="shared" si="81"/>
        <v>#DIV/0!</v>
      </c>
      <c r="R548" s="413">
        <f>SVS!C$59</f>
        <v>0</v>
      </c>
      <c r="S548" s="423" t="e">
        <f t="shared" si="82"/>
        <v>#DIV/0!</v>
      </c>
      <c r="T548" s="424" t="e">
        <f t="shared" si="79"/>
        <v>#DIV/0!</v>
      </c>
      <c r="U548" s="425" t="e">
        <f t="shared" si="80"/>
        <v>#DIV/0!</v>
      </c>
    </row>
    <row r="549" spans="1:21" ht="13.8" thickTop="1">
      <c r="A549" s="154"/>
      <c r="B549" s="154"/>
      <c r="C549" s="154"/>
      <c r="D549" s="154"/>
      <c r="E549" s="154"/>
      <c r="F549" s="154"/>
      <c r="G549" s="154"/>
      <c r="H549" s="393"/>
      <c r="I549" s="154"/>
      <c r="J549" s="154"/>
      <c r="K549" s="154"/>
      <c r="L549" s="154"/>
      <c r="M549" s="394">
        <f>SUM(M8:M548)</f>
        <v>2557.0502250000136</v>
      </c>
      <c r="N549" s="395"/>
      <c r="O549" s="396">
        <f>SUM(O8:O548)</f>
        <v>9454.9168000000482</v>
      </c>
      <c r="P549" s="399"/>
      <c r="Q549" s="400" t="e">
        <f>SUM(Q8:Q548)</f>
        <v>#DIV/0!</v>
      </c>
      <c r="R549" s="401"/>
      <c r="S549" s="402" t="e">
        <f>SUM(S8:S548)</f>
        <v>#DIV/0!</v>
      </c>
      <c r="T549" s="403" t="e">
        <f>SUM(T8:T548)</f>
        <v>#DIV/0!</v>
      </c>
      <c r="U549" s="404" t="e">
        <f>SUM(U8:U548)</f>
        <v>#DIV/0!</v>
      </c>
    </row>
    <row r="550" spans="1:21" ht="13.8" thickBot="1">
      <c r="A550" s="154"/>
      <c r="B550" s="154"/>
      <c r="C550" s="154"/>
      <c r="D550" s="154"/>
      <c r="E550" s="154"/>
      <c r="F550" s="154"/>
      <c r="G550" s="154"/>
      <c r="H550" s="393"/>
      <c r="I550" s="154"/>
      <c r="J550" s="154"/>
      <c r="K550" s="154"/>
      <c r="L550" s="154"/>
      <c r="M550" s="154"/>
      <c r="N550" s="395"/>
      <c r="O550" s="397" t="s">
        <v>765</v>
      </c>
      <c r="P550" s="405"/>
      <c r="Q550" s="406" t="s">
        <v>766</v>
      </c>
      <c r="R550" s="407"/>
      <c r="S550" s="408" t="s">
        <v>49</v>
      </c>
      <c r="T550" s="409" t="s">
        <v>770</v>
      </c>
      <c r="U550" s="410" t="s">
        <v>771</v>
      </c>
    </row>
    <row r="551" spans="1:21" ht="39.6">
      <c r="A551" s="154"/>
      <c r="B551" s="154"/>
      <c r="C551" s="154"/>
      <c r="D551" s="154"/>
      <c r="E551" s="154"/>
      <c r="F551" s="154"/>
      <c r="G551" s="154"/>
      <c r="H551" s="393"/>
      <c r="I551" s="154"/>
      <c r="J551" s="154"/>
      <c r="K551" s="154"/>
      <c r="L551" s="154"/>
      <c r="M551" s="154"/>
      <c r="N551" s="395"/>
      <c r="O551" s="398"/>
      <c r="P551" s="395"/>
      <c r="Q551" s="154"/>
      <c r="R551" s="395"/>
      <c r="S551" s="411" t="s">
        <v>861</v>
      </c>
      <c r="T551" s="190"/>
      <c r="U551" s="44"/>
    </row>
    <row r="552" spans="1:21" ht="15.6">
      <c r="S552" s="316"/>
      <c r="T552" s="315"/>
      <c r="U552" s="201"/>
    </row>
    <row r="554" spans="1:21">
      <c r="R554" s="317"/>
      <c r="S554" s="201"/>
      <c r="T554" s="201"/>
      <c r="U554" s="201"/>
    </row>
    <row r="555" spans="1:21">
      <c r="R555" s="317"/>
      <c r="S555" s="201"/>
      <c r="T555" s="201"/>
      <c r="U555" s="201"/>
    </row>
    <row r="556" spans="1:21">
      <c r="R556" s="546"/>
      <c r="S556" s="546"/>
      <c r="T556" s="546"/>
      <c r="U556" s="546"/>
    </row>
    <row r="557" spans="1:21">
      <c r="R557" s="318"/>
      <c r="S557" s="319"/>
      <c r="T557" s="320"/>
      <c r="U557" s="321"/>
    </row>
    <row r="558" spans="1:21">
      <c r="R558" s="322"/>
      <c r="S558" s="323"/>
      <c r="T558" s="324"/>
      <c r="U558" s="324"/>
    </row>
    <row r="559" spans="1:21">
      <c r="R559" s="322"/>
      <c r="S559" s="323"/>
      <c r="T559" s="324"/>
      <c r="U559" s="325"/>
    </row>
    <row r="560" spans="1:21">
      <c r="R560" s="322"/>
      <c r="S560" s="323"/>
      <c r="T560" s="324"/>
      <c r="U560" s="325"/>
    </row>
    <row r="561" spans="18:21">
      <c r="R561" s="322"/>
      <c r="S561" s="323"/>
      <c r="T561" s="324"/>
      <c r="U561" s="325"/>
    </row>
    <row r="562" spans="18:21">
      <c r="R562" s="322"/>
      <c r="S562" s="323"/>
      <c r="T562" s="324"/>
      <c r="U562" s="325"/>
    </row>
    <row r="563" spans="18:21">
      <c r="R563" s="322"/>
      <c r="S563" s="323"/>
      <c r="T563" s="324"/>
      <c r="U563" s="325"/>
    </row>
    <row r="564" spans="18:21">
      <c r="R564" s="201"/>
      <c r="S564" s="201"/>
      <c r="T564" s="324"/>
      <c r="U564" s="325"/>
    </row>
    <row r="572" spans="18:21">
      <c r="R572" s="180"/>
    </row>
  </sheetData>
  <sheetProtection algorithmName="SHA-512" hashValue="Z9DeJ6BshN7nBvaHLqPdjMfejgea7BHU0s49qmPs8wH3uEc1/CpkxGzDOazBC1OaW1XMM31jMn0J/ZM/hwRSqQ==" saltValue="wGyG68uyqIOEZ1biDcwmkQ==" spinCount="100000" sheet="1" objects="1" scenarios="1"/>
  <autoFilter ref="A7:N550" xr:uid="{00000000-0009-0000-0000-000009000000}"/>
  <mergeCells count="9">
    <mergeCell ref="A5:O5"/>
    <mergeCell ref="P5:U5"/>
    <mergeCell ref="D3:F3"/>
    <mergeCell ref="R556:U556"/>
    <mergeCell ref="A3:C3"/>
    <mergeCell ref="K3:M3"/>
    <mergeCell ref="A4:C4"/>
    <mergeCell ref="D4:F4"/>
    <mergeCell ref="K4:M4"/>
  </mergeCells>
  <pageMargins left="0.7" right="0.7" top="0.78740157499999996" bottom="0.78740157499999996" header="0.3" footer="0.3"/>
  <pageSetup paperSize="9" scale="2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K43"/>
  <sheetViews>
    <sheetView view="pageBreakPreview" zoomScale="60" zoomScaleNormal="86" workbookViewId="0">
      <selection activeCell="C23" sqref="C23"/>
    </sheetView>
  </sheetViews>
  <sheetFormatPr baseColWidth="10" defaultRowHeight="13.2"/>
  <cols>
    <col min="1" max="1" width="11.5546875" style="180"/>
    <col min="2" max="2" width="40.6640625" style="180" customWidth="1"/>
    <col min="3" max="3" width="19" style="180" customWidth="1"/>
    <col min="4" max="4" width="18.109375" style="180" customWidth="1"/>
    <col min="5" max="5" width="14.5546875" style="180" customWidth="1"/>
    <col min="6" max="6" width="14.33203125" style="180" customWidth="1"/>
    <col min="7" max="7" width="18.33203125" style="180" customWidth="1"/>
    <col min="8" max="9" width="11.5546875" style="180"/>
    <col min="10" max="10" width="16.77734375" style="180" customWidth="1"/>
    <col min="11" max="16384" width="11.5546875" style="180"/>
  </cols>
  <sheetData>
    <row r="1" spans="1:11" ht="30.75" customHeight="1">
      <c r="A1" s="554" t="str">
        <f>Hinweise!A1</f>
        <v>Ankerdependance, Lazarettstr. 7, 82467 Garmisch-Partenkirchen (Abrams Kaserne) - Glasreinigung Los2</v>
      </c>
      <c r="B1" s="555"/>
      <c r="C1" s="555"/>
      <c r="D1" s="555"/>
      <c r="E1" s="555"/>
      <c r="F1" s="555"/>
      <c r="G1" s="555"/>
      <c r="H1" s="555"/>
      <c r="I1" s="555"/>
      <c r="J1" s="555"/>
      <c r="K1" s="556"/>
    </row>
    <row r="2" spans="1:11">
      <c r="A2" s="427" t="s">
        <v>787</v>
      </c>
      <c r="B2" s="428"/>
      <c r="C2" s="428"/>
      <c r="D2" s="428"/>
      <c r="E2" s="428"/>
      <c r="F2" s="428"/>
      <c r="G2" s="428"/>
      <c r="H2" s="428"/>
      <c r="I2" s="428"/>
      <c r="J2" s="428"/>
      <c r="K2" s="429"/>
    </row>
    <row r="3" spans="1:11">
      <c r="A3" s="557" t="s">
        <v>52</v>
      </c>
      <c r="B3" s="558"/>
      <c r="C3" s="559" t="s">
        <v>67</v>
      </c>
      <c r="D3" s="560"/>
      <c r="E3" s="561"/>
      <c r="F3" s="562"/>
      <c r="G3" s="562"/>
      <c r="H3" s="563" t="s">
        <v>782</v>
      </c>
      <c r="I3" s="563"/>
      <c r="J3" s="430" t="s">
        <v>860</v>
      </c>
      <c r="K3" s="429"/>
    </row>
    <row r="4" spans="1:11" ht="13.8" thickBot="1">
      <c r="A4" s="564" t="s">
        <v>783</v>
      </c>
      <c r="B4" s="565"/>
      <c r="C4" s="566"/>
      <c r="D4" s="567"/>
      <c r="E4" s="567"/>
      <c r="F4" s="567"/>
      <c r="G4" s="567"/>
      <c r="H4" s="431"/>
      <c r="I4" s="431"/>
      <c r="J4" s="431"/>
      <c r="K4" s="432"/>
    </row>
    <row r="5" spans="1:11" ht="18" thickBot="1">
      <c r="A5" s="568" t="s">
        <v>868</v>
      </c>
      <c r="B5" s="569"/>
      <c r="C5" s="569"/>
      <c r="D5" s="569"/>
      <c r="E5" s="569"/>
      <c r="F5" s="569"/>
      <c r="G5" s="569"/>
      <c r="H5" s="569"/>
      <c r="I5" s="569"/>
      <c r="J5" s="569"/>
      <c r="K5" s="570"/>
    </row>
    <row r="6" spans="1:11">
      <c r="A6" s="578"/>
      <c r="B6" s="578"/>
      <c r="C6" s="578"/>
      <c r="D6" s="578"/>
      <c r="E6" s="578"/>
      <c r="F6" s="578"/>
      <c r="G6" s="578"/>
      <c r="H6" s="578"/>
      <c r="I6" s="154"/>
      <c r="J6" s="154"/>
      <c r="K6" s="154"/>
    </row>
    <row r="7" spans="1:11" ht="45.6" customHeight="1">
      <c r="A7" s="571" t="s">
        <v>789</v>
      </c>
      <c r="B7" s="571"/>
      <c r="C7" s="571"/>
      <c r="D7" s="571"/>
      <c r="E7" s="571"/>
      <c r="F7" s="571"/>
      <c r="G7" s="571"/>
      <c r="H7" s="571"/>
      <c r="I7" s="571"/>
      <c r="J7" s="571"/>
      <c r="K7" s="571"/>
    </row>
    <row r="8" spans="1:11" ht="51.75" customHeight="1">
      <c r="A8" s="571"/>
      <c r="B8" s="571"/>
      <c r="C8" s="571"/>
      <c r="D8" s="571"/>
      <c r="E8" s="571"/>
      <c r="F8" s="571"/>
      <c r="G8" s="571"/>
      <c r="H8" s="571"/>
      <c r="I8" s="571"/>
      <c r="J8" s="571"/>
      <c r="K8" s="571"/>
    </row>
    <row r="9" spans="1:11" ht="29.25" customHeight="1">
      <c r="A9" s="571"/>
      <c r="B9" s="571"/>
      <c r="C9" s="571"/>
      <c r="D9" s="571"/>
      <c r="E9" s="571"/>
      <c r="F9" s="571"/>
      <c r="G9" s="571"/>
      <c r="H9" s="571"/>
      <c r="I9" s="571"/>
      <c r="J9" s="571"/>
      <c r="K9" s="571"/>
    </row>
    <row r="10" spans="1:11" ht="21">
      <c r="A10" s="176"/>
      <c r="B10" s="176"/>
      <c r="C10" s="176"/>
      <c r="D10" s="176"/>
      <c r="E10" s="184"/>
      <c r="F10" s="176"/>
      <c r="G10" s="176"/>
      <c r="H10" s="154"/>
      <c r="I10" s="154"/>
      <c r="J10" s="154"/>
      <c r="K10" s="154"/>
    </row>
    <row r="11" spans="1:11">
      <c r="A11" s="176"/>
      <c r="B11" s="143"/>
      <c r="C11" s="143"/>
      <c r="D11" s="143"/>
      <c r="E11" s="177"/>
      <c r="F11" s="176"/>
      <c r="G11" s="176"/>
      <c r="H11" s="154"/>
      <c r="I11" s="154"/>
      <c r="J11" s="154"/>
      <c r="K11" s="154"/>
    </row>
    <row r="12" spans="1:11" ht="12.75" customHeight="1">
      <c r="A12" s="575" t="s">
        <v>772</v>
      </c>
      <c r="B12" s="576"/>
      <c r="C12" s="576"/>
      <c r="D12" s="576"/>
      <c r="E12" s="576"/>
      <c r="F12" s="576"/>
      <c r="G12" s="576"/>
      <c r="H12" s="178"/>
      <c r="I12" s="178"/>
      <c r="J12" s="154"/>
      <c r="K12" s="154"/>
    </row>
    <row r="13" spans="1:11">
      <c r="A13" s="579" t="s">
        <v>517</v>
      </c>
      <c r="B13" s="579"/>
      <c r="C13" s="579"/>
      <c r="D13" s="579"/>
      <c r="E13" s="579"/>
      <c r="F13" s="579"/>
      <c r="G13" s="579"/>
      <c r="H13" s="154"/>
      <c r="I13" s="154"/>
      <c r="J13" s="154"/>
      <c r="K13" s="154"/>
    </row>
    <row r="14" spans="1:11" ht="16.2" customHeight="1" thickBot="1">
      <c r="A14" s="204"/>
      <c r="B14" s="204"/>
      <c r="C14" s="204"/>
      <c r="D14" s="204"/>
      <c r="E14" s="580"/>
      <c r="F14" s="580"/>
      <c r="G14" s="204"/>
      <c r="H14" s="154"/>
      <c r="I14" s="154"/>
      <c r="J14" s="154"/>
      <c r="K14" s="154"/>
    </row>
    <row r="15" spans="1:11" ht="20.399999999999999">
      <c r="A15" s="143"/>
      <c r="B15" s="143"/>
      <c r="C15" s="143"/>
      <c r="D15" s="194" t="s">
        <v>773</v>
      </c>
      <c r="E15" s="197" t="s">
        <v>774</v>
      </c>
      <c r="F15" s="198" t="s">
        <v>778</v>
      </c>
      <c r="G15" s="196" t="s">
        <v>786</v>
      </c>
      <c r="H15" s="154"/>
      <c r="I15" s="154"/>
      <c r="J15" s="154"/>
      <c r="K15" s="154"/>
    </row>
    <row r="16" spans="1:11" ht="67.5" customHeight="1" thickBot="1">
      <c r="A16" s="143"/>
      <c r="B16" s="581" t="s">
        <v>775</v>
      </c>
      <c r="C16" s="581"/>
      <c r="D16" s="195">
        <v>500</v>
      </c>
      <c r="E16" s="199"/>
      <c r="F16" s="200"/>
      <c r="G16" s="310" t="e">
        <f>D16/E16*F16</f>
        <v>#DIV/0!</v>
      </c>
      <c r="H16" s="154"/>
      <c r="I16" s="154"/>
      <c r="J16" s="154"/>
      <c r="K16" s="154"/>
    </row>
    <row r="17" spans="1:11">
      <c r="A17" s="143"/>
      <c r="B17" s="143"/>
      <c r="C17" s="143"/>
      <c r="D17" s="572" t="s">
        <v>518</v>
      </c>
      <c r="E17" s="573"/>
      <c r="F17" s="574"/>
      <c r="G17" s="309" t="e">
        <f>G16</f>
        <v>#DIV/0!</v>
      </c>
      <c r="H17" s="433"/>
      <c r="I17" s="179"/>
      <c r="J17" s="154"/>
      <c r="K17" s="154"/>
    </row>
    <row r="18" spans="1:11" ht="27.6" customHeight="1">
      <c r="A18" s="143"/>
      <c r="B18" s="143"/>
      <c r="C18" s="143"/>
      <c r="D18" s="143"/>
      <c r="E18" s="143"/>
      <c r="F18" s="143"/>
      <c r="G18" s="411" t="s">
        <v>862</v>
      </c>
      <c r="H18" s="434"/>
      <c r="I18" s="44"/>
      <c r="J18" s="44"/>
      <c r="K18" s="154"/>
    </row>
    <row r="19" spans="1:11">
      <c r="A19" s="143"/>
      <c r="B19" s="143"/>
      <c r="C19" s="143"/>
      <c r="D19" s="143"/>
      <c r="E19" s="143"/>
      <c r="F19" s="143"/>
      <c r="G19" s="202"/>
      <c r="H19" s="190"/>
      <c r="I19" s="44"/>
      <c r="J19" s="44"/>
      <c r="K19" s="154"/>
    </row>
    <row r="20" spans="1:11">
      <c r="A20" s="154"/>
      <c r="B20" s="154"/>
      <c r="C20" s="154"/>
      <c r="D20" s="154"/>
      <c r="E20" s="154"/>
      <c r="F20" s="143"/>
      <c r="G20" s="202"/>
      <c r="H20" s="190"/>
      <c r="I20" s="44"/>
      <c r="J20" s="44"/>
      <c r="K20" s="154"/>
    </row>
    <row r="21" spans="1:11">
      <c r="A21" s="435" t="s">
        <v>519</v>
      </c>
      <c r="B21" s="185"/>
      <c r="C21" s="436"/>
      <c r="D21" s="186"/>
      <c r="E21" s="186"/>
      <c r="F21" s="143"/>
      <c r="G21" s="154"/>
      <c r="H21" s="154"/>
      <c r="I21" s="154"/>
      <c r="J21" s="154"/>
      <c r="K21" s="154"/>
    </row>
    <row r="22" spans="1:11">
      <c r="A22" s="185"/>
      <c r="B22" s="185"/>
      <c r="C22" s="436"/>
      <c r="D22" s="186"/>
      <c r="E22" s="186"/>
      <c r="F22" s="143"/>
      <c r="G22" s="154"/>
      <c r="H22" s="154"/>
      <c r="I22" s="154"/>
      <c r="J22" s="154"/>
      <c r="K22" s="154"/>
    </row>
    <row r="23" spans="1:11">
      <c r="A23" s="181" t="s">
        <v>776</v>
      </c>
      <c r="B23" s="181"/>
      <c r="C23" s="182"/>
      <c r="D23" s="183" t="s">
        <v>777</v>
      </c>
      <c r="E23" s="183"/>
      <c r="F23" s="143"/>
      <c r="G23" s="154"/>
      <c r="H23" s="154"/>
      <c r="I23" s="154"/>
      <c r="J23" s="154"/>
      <c r="K23" s="154"/>
    </row>
    <row r="24" spans="1:11">
      <c r="A24" s="577" t="s">
        <v>785</v>
      </c>
      <c r="B24" s="577"/>
      <c r="C24" s="577"/>
      <c r="D24" s="577"/>
      <c r="E24" s="577"/>
      <c r="F24" s="143"/>
      <c r="G24" s="154"/>
      <c r="H24" s="154"/>
      <c r="I24" s="154"/>
      <c r="J24" s="154"/>
      <c r="K24" s="154"/>
    </row>
    <row r="25" spans="1:11">
      <c r="A25" s="577"/>
      <c r="B25" s="577"/>
      <c r="C25" s="577"/>
      <c r="D25" s="577"/>
      <c r="E25" s="577"/>
      <c r="F25" s="154"/>
      <c r="G25" s="154"/>
      <c r="H25" s="154"/>
      <c r="I25" s="154"/>
      <c r="J25" s="154"/>
      <c r="K25" s="154"/>
    </row>
    <row r="26" spans="1:11">
      <c r="A26" s="577"/>
      <c r="B26" s="577"/>
      <c r="C26" s="577"/>
      <c r="D26" s="577"/>
      <c r="E26" s="577"/>
      <c r="F26" s="154"/>
      <c r="G26" s="154"/>
      <c r="H26" s="154"/>
      <c r="I26" s="154"/>
      <c r="J26" s="154"/>
      <c r="K26" s="154"/>
    </row>
    <row r="27" spans="1:11">
      <c r="A27" s="577"/>
      <c r="B27" s="577"/>
      <c r="C27" s="577"/>
      <c r="D27" s="577"/>
      <c r="E27" s="577"/>
      <c r="F27" s="154"/>
      <c r="G27" s="154"/>
      <c r="H27" s="154"/>
      <c r="I27" s="154"/>
      <c r="J27" s="154"/>
      <c r="K27" s="154"/>
    </row>
    <row r="28" spans="1:11">
      <c r="A28" s="577"/>
      <c r="B28" s="577"/>
      <c r="C28" s="577"/>
      <c r="D28" s="577"/>
      <c r="E28" s="577"/>
      <c r="F28" s="154"/>
      <c r="G28" s="154"/>
      <c r="H28" s="154"/>
      <c r="I28" s="154"/>
      <c r="J28" s="154"/>
      <c r="K28" s="154"/>
    </row>
    <row r="29" spans="1:11">
      <c r="A29" s="577"/>
      <c r="B29" s="577"/>
      <c r="C29" s="577"/>
      <c r="D29" s="577"/>
      <c r="E29" s="577"/>
      <c r="F29" s="154"/>
      <c r="G29" s="154"/>
      <c r="H29" s="154"/>
      <c r="I29" s="154"/>
      <c r="J29" s="154"/>
      <c r="K29" s="154"/>
    </row>
    <row r="30" spans="1:11">
      <c r="A30" s="577"/>
      <c r="B30" s="577"/>
      <c r="C30" s="577"/>
      <c r="D30" s="577"/>
      <c r="E30" s="577"/>
      <c r="F30" s="154"/>
      <c r="G30" s="154"/>
      <c r="H30" s="154"/>
      <c r="I30" s="154"/>
      <c r="J30" s="154"/>
      <c r="K30" s="154"/>
    </row>
    <row r="33" spans="6:9">
      <c r="F33" s="201"/>
      <c r="G33" s="201"/>
      <c r="H33" s="201"/>
      <c r="I33" s="201"/>
    </row>
    <row r="34" spans="6:9">
      <c r="F34" s="426"/>
      <c r="G34" s="426"/>
      <c r="H34" s="426"/>
      <c r="I34" s="426"/>
    </row>
    <row r="35" spans="6:9">
      <c r="F35" s="318"/>
      <c r="G35" s="319"/>
      <c r="H35" s="320"/>
      <c r="I35" s="321"/>
    </row>
    <row r="36" spans="6:9">
      <c r="F36" s="322"/>
      <c r="G36" s="323"/>
      <c r="H36" s="324"/>
      <c r="I36" s="325"/>
    </row>
    <row r="37" spans="6:9">
      <c r="F37" s="322"/>
      <c r="G37" s="323"/>
      <c r="H37" s="324"/>
      <c r="I37" s="325"/>
    </row>
    <row r="38" spans="6:9">
      <c r="F38" s="322"/>
      <c r="G38" s="323"/>
      <c r="H38" s="324"/>
      <c r="I38" s="325"/>
    </row>
    <row r="39" spans="6:9">
      <c r="F39" s="322"/>
      <c r="G39" s="323"/>
      <c r="H39" s="324"/>
      <c r="I39" s="325"/>
    </row>
    <row r="40" spans="6:9">
      <c r="F40" s="322"/>
      <c r="G40" s="323"/>
      <c r="H40" s="324"/>
      <c r="I40" s="325"/>
    </row>
    <row r="41" spans="6:9">
      <c r="F41" s="322"/>
      <c r="G41" s="323"/>
      <c r="H41" s="324"/>
      <c r="I41" s="325"/>
    </row>
    <row r="42" spans="6:9">
      <c r="F42" s="201"/>
      <c r="G42" s="201"/>
      <c r="H42" s="324"/>
      <c r="I42" s="325"/>
    </row>
    <row r="43" spans="6:9">
      <c r="F43" s="201"/>
      <c r="G43" s="201"/>
      <c r="H43" s="201"/>
      <c r="I43" s="201"/>
    </row>
  </sheetData>
  <sheetProtection algorithmName="SHA-512" hashValue="co7bvXH9sHElTSYG4875c4EFdSpoIt/RngcCAYSTYhSn4HjIlGczpCo4XbCyXbhzW3RHkbMY4ozpZmJWZHWG6Q==" saltValue="XoAm8UqY2UZUsIXbhLYFWg==" spinCount="100000" sheet="1" objects="1" scenarios="1"/>
  <mergeCells count="16">
    <mergeCell ref="A24:E30"/>
    <mergeCell ref="A6:H6"/>
    <mergeCell ref="A13:G13"/>
    <mergeCell ref="E14:F14"/>
    <mergeCell ref="B16:C16"/>
    <mergeCell ref="A4:B4"/>
    <mergeCell ref="C4:G4"/>
    <mergeCell ref="A5:K5"/>
    <mergeCell ref="A7:K9"/>
    <mergeCell ref="D17:F17"/>
    <mergeCell ref="A12:G12"/>
    <mergeCell ref="A1:K1"/>
    <mergeCell ref="A3:B3"/>
    <mergeCell ref="C3:E3"/>
    <mergeCell ref="F3:G3"/>
    <mergeCell ref="H3:I3"/>
  </mergeCells>
  <pageMargins left="0.7" right="0.7" top="0.78740157499999996" bottom="0.78740157499999996" header="0.3" footer="0.3"/>
  <pageSetup paperSize="9"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1">
    <tabColor indexed="42"/>
  </sheetPr>
  <dimension ref="A1:X314"/>
  <sheetViews>
    <sheetView showZeros="0" zoomScaleNormal="100" zoomScaleSheetLayoutView="50" workbookViewId="0">
      <selection activeCell="B14" sqref="B14:B314"/>
    </sheetView>
  </sheetViews>
  <sheetFormatPr baseColWidth="10" defaultColWidth="11.44140625" defaultRowHeight="13.2"/>
  <cols>
    <col min="1" max="1" width="5.44140625" style="154" customWidth="1"/>
    <col min="2" max="2" width="6.33203125" style="154" customWidth="1"/>
    <col min="3" max="3" width="7.5546875" style="154" hidden="1" customWidth="1"/>
    <col min="4" max="4" width="11.44140625" style="154" customWidth="1"/>
    <col min="5" max="5" width="8.6640625" style="154" customWidth="1"/>
    <col min="6" max="6" width="28.88671875" style="154" customWidth="1"/>
    <col min="7" max="7" width="10" style="154" customWidth="1"/>
    <col min="8" max="8" width="8" style="154" customWidth="1"/>
    <col min="9" max="9" width="6.88671875" style="154" customWidth="1"/>
    <col min="10" max="10" width="6.6640625" style="154" customWidth="1"/>
    <col min="11" max="11" width="6.33203125" style="154" customWidth="1"/>
    <col min="12" max="12" width="12.109375" style="154" customWidth="1"/>
    <col min="13" max="13" width="6.109375" style="154" customWidth="1"/>
    <col min="14" max="14" width="7.109375" style="154" customWidth="1"/>
    <col min="15" max="15" width="7.33203125" style="154" customWidth="1"/>
    <col min="16" max="16" width="7.109375" style="154" customWidth="1"/>
    <col min="17" max="17" width="9.5546875" style="154" customWidth="1"/>
    <col min="18" max="18" width="11" style="154" customWidth="1"/>
    <col min="19" max="19" width="10.33203125" style="154" customWidth="1"/>
    <col min="20" max="20" width="10" style="154" customWidth="1"/>
    <col min="21" max="21" width="2.109375" style="154" customWidth="1"/>
    <col min="22" max="22" width="28.88671875" style="154" customWidth="1"/>
    <col min="23" max="23" width="1.109375" style="154" customWidth="1"/>
    <col min="24" max="24" width="16.44140625" style="154" bestFit="1" customWidth="1"/>
    <col min="25" max="37" width="11.44140625" style="154"/>
    <col min="38" max="38" width="11" style="154" customWidth="1"/>
    <col min="39" max="39" width="11.44140625" style="154" customWidth="1"/>
    <col min="40" max="40" width="11.44140625" style="154"/>
    <col min="41" max="41" width="11.44140625" style="154" customWidth="1"/>
    <col min="42" max="16384" width="11.44140625" style="154"/>
  </cols>
  <sheetData>
    <row r="1" spans="1:24" ht="33" customHeight="1">
      <c r="A1" s="47" t="s">
        <v>27</v>
      </c>
      <c r="B1" s="2"/>
      <c r="C1" s="3"/>
      <c r="D1" s="438" t="e">
        <f>#REF!</f>
        <v>#REF!</v>
      </c>
      <c r="E1" s="439"/>
      <c r="F1" s="439"/>
      <c r="G1" s="439"/>
      <c r="H1" s="439"/>
      <c r="I1" s="439"/>
      <c r="J1" s="439"/>
      <c r="K1" s="440"/>
      <c r="L1" s="71" t="s">
        <v>19</v>
      </c>
      <c r="M1" s="441" t="e">
        <f>#REF!</f>
        <v>#REF!</v>
      </c>
      <c r="N1" s="442"/>
      <c r="O1" s="68" t="s">
        <v>22</v>
      </c>
      <c r="P1" s="69"/>
      <c r="Q1" s="70"/>
      <c r="R1" s="70"/>
      <c r="S1" s="94"/>
      <c r="T1" s="95"/>
      <c r="V1" s="90" t="s">
        <v>0</v>
      </c>
      <c r="W1" s="96"/>
      <c r="X1" s="96"/>
    </row>
    <row r="2" spans="1:24" ht="23.25" customHeight="1" thickBot="1">
      <c r="A2" s="97"/>
      <c r="B2" s="98"/>
      <c r="C2" s="99"/>
      <c r="D2" s="453" t="e">
        <f>#REF!</f>
        <v>#REF!</v>
      </c>
      <c r="E2" s="454"/>
      <c r="F2" s="454"/>
      <c r="G2" s="454"/>
      <c r="H2" s="454"/>
      <c r="I2" s="454"/>
      <c r="J2" s="454"/>
      <c r="K2" s="455"/>
      <c r="L2" s="100"/>
      <c r="M2" s="101" t="s">
        <v>7</v>
      </c>
      <c r="N2" s="102"/>
      <c r="O2" s="103"/>
      <c r="P2" s="104"/>
      <c r="Q2" s="57" t="s">
        <v>29</v>
      </c>
      <c r="R2" s="105"/>
      <c r="S2" s="106" t="s">
        <v>62</v>
      </c>
      <c r="T2" s="107"/>
      <c r="V2" s="91" t="s">
        <v>4</v>
      </c>
    </row>
    <row r="3" spans="1:24" ht="13.5" customHeight="1" thickBot="1">
      <c r="A3" s="592" t="s">
        <v>52</v>
      </c>
      <c r="B3" s="593"/>
      <c r="C3" s="10"/>
      <c r="D3" s="456"/>
      <c r="E3" s="457"/>
      <c r="F3" s="457"/>
      <c r="G3" s="457"/>
      <c r="H3" s="457"/>
      <c r="I3" s="457"/>
      <c r="J3" s="457"/>
      <c r="K3" s="458"/>
      <c r="L3" s="109"/>
      <c r="M3" s="110" t="s">
        <v>64</v>
      </c>
      <c r="N3" s="8" t="s">
        <v>32</v>
      </c>
      <c r="O3" s="9" t="s">
        <v>33</v>
      </c>
      <c r="P3" s="29" t="s">
        <v>34</v>
      </c>
      <c r="Q3" s="53">
        <f>IF($Q13=0,0,
IF($L13=0,0,L13/Q13))</f>
        <v>0</v>
      </c>
      <c r="R3" s="111"/>
      <c r="S3" s="56" t="s">
        <v>57</v>
      </c>
      <c r="T3" s="55" t="s">
        <v>58</v>
      </c>
      <c r="V3" s="92" t="s">
        <v>3</v>
      </c>
      <c r="X3" s="112"/>
    </row>
    <row r="4" spans="1:24" ht="13.5" customHeight="1" thickBot="1">
      <c r="A4" s="49"/>
      <c r="B4" s="30"/>
      <c r="C4" s="31"/>
      <c r="D4" s="459"/>
      <c r="E4" s="460"/>
      <c r="F4" s="460"/>
      <c r="G4" s="460"/>
      <c r="H4" s="460"/>
      <c r="I4" s="460"/>
      <c r="J4" s="460"/>
      <c r="K4" s="461"/>
      <c r="L4" s="113"/>
      <c r="M4" s="32" t="s">
        <v>8</v>
      </c>
      <c r="N4" s="11">
        <v>1</v>
      </c>
      <c r="O4" s="11">
        <v>0</v>
      </c>
      <c r="P4" s="11">
        <v>0</v>
      </c>
      <c r="Q4" s="114">
        <f>SUM(N4:P4)</f>
        <v>1</v>
      </c>
      <c r="R4" s="115" t="s">
        <v>63</v>
      </c>
      <c r="S4" s="64">
        <v>9.5500000000000007</v>
      </c>
      <c r="T4" s="66"/>
      <c r="V4" s="92" t="s">
        <v>1</v>
      </c>
      <c r="X4" s="116"/>
    </row>
    <row r="5" spans="1:24" ht="12.75" customHeight="1" thickBot="1">
      <c r="A5" s="50"/>
      <c r="B5" s="33"/>
      <c r="C5" s="10"/>
      <c r="D5" s="583" t="e">
        <f>#REF!</f>
        <v>#REF!</v>
      </c>
      <c r="E5" s="584"/>
      <c r="F5" s="584"/>
      <c r="G5" s="584"/>
      <c r="H5" s="584"/>
      <c r="I5" s="584"/>
      <c r="J5" s="584"/>
      <c r="K5" s="585"/>
      <c r="L5" s="35"/>
      <c r="M5" s="32" t="s">
        <v>9</v>
      </c>
      <c r="N5" s="11">
        <v>0.5</v>
      </c>
      <c r="O5" s="11">
        <v>0.4</v>
      </c>
      <c r="P5" s="11">
        <v>0.1</v>
      </c>
      <c r="Q5" s="114">
        <f t="shared" ref="Q5:Q10" si="0">SUM(N5:P5)</f>
        <v>1</v>
      </c>
      <c r="R5" s="117"/>
      <c r="S5" s="65"/>
      <c r="T5" s="67"/>
      <c r="V5" s="92" t="s">
        <v>2</v>
      </c>
      <c r="X5" s="44"/>
    </row>
    <row r="6" spans="1:24" ht="15" customHeight="1" thickBot="1">
      <c r="A6" s="589" t="s">
        <v>60</v>
      </c>
      <c r="B6" s="590"/>
      <c r="C6" s="591"/>
      <c r="D6" s="445"/>
      <c r="E6" s="446"/>
      <c r="F6" s="446"/>
      <c r="G6" s="446"/>
      <c r="H6" s="446"/>
      <c r="I6" s="446"/>
      <c r="J6" s="446"/>
      <c r="K6" s="447"/>
      <c r="L6" s="36"/>
      <c r="M6" s="32" t="s">
        <v>11</v>
      </c>
      <c r="N6" s="11">
        <v>0.6</v>
      </c>
      <c r="O6" s="11">
        <v>0.3</v>
      </c>
      <c r="P6" s="11">
        <v>0.1</v>
      </c>
      <c r="Q6" s="114">
        <f t="shared" si="0"/>
        <v>0.99999999999999989</v>
      </c>
      <c r="R6" s="63" t="s">
        <v>23</v>
      </c>
      <c r="S6" s="451">
        <v>17.5</v>
      </c>
      <c r="T6" s="452"/>
      <c r="V6" s="92" t="s">
        <v>5</v>
      </c>
    </row>
    <row r="7" spans="1:24" ht="12.75" customHeight="1">
      <c r="A7" s="153"/>
      <c r="B7" s="118"/>
      <c r="C7" s="10"/>
      <c r="D7" s="586"/>
      <c r="E7" s="587"/>
      <c r="F7" s="587"/>
      <c r="G7" s="587"/>
      <c r="H7" s="587"/>
      <c r="I7" s="587"/>
      <c r="J7" s="587"/>
      <c r="K7" s="588"/>
      <c r="L7" s="76" t="s">
        <v>28</v>
      </c>
      <c r="M7" s="32" t="s">
        <v>12</v>
      </c>
      <c r="N7" s="11">
        <v>0.4</v>
      </c>
      <c r="O7" s="11">
        <v>0.5</v>
      </c>
      <c r="P7" s="11">
        <v>0.1</v>
      </c>
      <c r="Q7" s="119">
        <f t="shared" si="0"/>
        <v>1</v>
      </c>
      <c r="R7" s="120"/>
      <c r="S7" s="120"/>
      <c r="T7" s="121"/>
      <c r="V7" s="448" t="s">
        <v>6</v>
      </c>
    </row>
    <row r="8" spans="1:24" ht="13.8" thickBot="1">
      <c r="A8" s="462" t="s">
        <v>21</v>
      </c>
      <c r="B8" s="462"/>
      <c r="C8" s="462"/>
      <c r="D8" s="122"/>
      <c r="E8" s="124"/>
      <c r="F8" s="582" t="e">
        <f>#REF!</f>
        <v>#REF!</v>
      </c>
      <c r="G8" s="582"/>
      <c r="H8" s="51" t="s">
        <v>31</v>
      </c>
      <c r="I8" s="6" t="s">
        <v>68</v>
      </c>
      <c r="J8" s="4"/>
      <c r="K8" s="7"/>
      <c r="L8" s="38">
        <f ca="1">TODAY()</f>
        <v>46191</v>
      </c>
      <c r="M8" s="32" t="s">
        <v>10</v>
      </c>
      <c r="N8" s="11">
        <v>0.7</v>
      </c>
      <c r="O8" s="11">
        <v>0.25</v>
      </c>
      <c r="P8" s="11">
        <v>0.05</v>
      </c>
      <c r="Q8" s="125">
        <f t="shared" si="0"/>
        <v>1</v>
      </c>
      <c r="R8" s="120"/>
      <c r="S8" s="120"/>
      <c r="T8" s="126"/>
      <c r="V8" s="449"/>
    </row>
    <row r="9" spans="1:24">
      <c r="A9" s="462"/>
      <c r="B9" s="462"/>
      <c r="C9" s="462"/>
      <c r="D9" s="127" t="e">
        <f>#REF!</f>
        <v>#REF!</v>
      </c>
      <c r="E9" s="129"/>
      <c r="F9" s="582"/>
      <c r="G9" s="582"/>
      <c r="H9" s="34"/>
      <c r="I9" s="34"/>
      <c r="J9" s="34"/>
      <c r="K9" s="37"/>
      <c r="L9" s="35"/>
      <c r="M9" s="39" t="s">
        <v>13</v>
      </c>
      <c r="N9" s="11">
        <v>0.6</v>
      </c>
      <c r="O9" s="11">
        <v>0.3</v>
      </c>
      <c r="P9" s="11">
        <v>0.1</v>
      </c>
      <c r="Q9" s="114">
        <f t="shared" si="0"/>
        <v>0.99999999999999989</v>
      </c>
      <c r="R9" s="130"/>
      <c r="S9" s="73" t="s">
        <v>30</v>
      </c>
      <c r="T9" s="74"/>
      <c r="V9" s="450"/>
    </row>
    <row r="10" spans="1:24">
      <c r="A10" s="462"/>
      <c r="B10" s="462"/>
      <c r="C10" s="462"/>
      <c r="D10" s="131"/>
      <c r="E10" s="133"/>
      <c r="F10" s="582"/>
      <c r="G10" s="582"/>
      <c r="H10" s="34"/>
      <c r="I10" s="34"/>
      <c r="J10" s="34"/>
      <c r="K10" s="37"/>
      <c r="L10" s="35"/>
      <c r="M10" s="39" t="s">
        <v>56</v>
      </c>
      <c r="N10" s="11">
        <v>0.85</v>
      </c>
      <c r="O10" s="11">
        <v>0.05</v>
      </c>
      <c r="P10" s="11">
        <v>0.1</v>
      </c>
      <c r="Q10" s="114">
        <f t="shared" si="0"/>
        <v>1</v>
      </c>
      <c r="R10" s="134"/>
      <c r="S10" s="59" t="s">
        <v>35</v>
      </c>
      <c r="T10" s="60"/>
      <c r="V10" s="450"/>
    </row>
    <row r="11" spans="1:24" ht="13.2" customHeight="1">
      <c r="A11" s="12" t="s">
        <v>36</v>
      </c>
      <c r="B11" s="1" t="s">
        <v>25</v>
      </c>
      <c r="C11" s="13" t="s">
        <v>14</v>
      </c>
      <c r="D11" s="13" t="s">
        <v>15</v>
      </c>
      <c r="E11" s="135" t="s">
        <v>54</v>
      </c>
      <c r="F11" s="1" t="s">
        <v>37</v>
      </c>
      <c r="G11" s="13" t="s">
        <v>38</v>
      </c>
      <c r="H11" s="13" t="s">
        <v>32</v>
      </c>
      <c r="I11" s="5" t="s">
        <v>26</v>
      </c>
      <c r="J11" s="5"/>
      <c r="K11" s="14"/>
      <c r="L11" s="15" t="s">
        <v>39</v>
      </c>
      <c r="M11" s="16" t="s">
        <v>40</v>
      </c>
      <c r="N11" s="5" t="s">
        <v>53</v>
      </c>
      <c r="O11" s="5"/>
      <c r="P11" s="5"/>
      <c r="Q11" s="17" t="s">
        <v>24</v>
      </c>
      <c r="R11" s="54"/>
      <c r="S11" s="61" t="s">
        <v>20</v>
      </c>
      <c r="T11" s="62"/>
      <c r="V11" s="136"/>
    </row>
    <row r="12" spans="1:24" ht="24.75" customHeight="1">
      <c r="A12" s="21"/>
      <c r="B12" s="22" t="s">
        <v>16</v>
      </c>
      <c r="C12" s="23" t="s">
        <v>17</v>
      </c>
      <c r="D12" s="23" t="s">
        <v>18</v>
      </c>
      <c r="E12" s="137">
        <v>155.1</v>
      </c>
      <c r="F12" s="22" t="s">
        <v>41</v>
      </c>
      <c r="G12" s="24" t="s">
        <v>42</v>
      </c>
      <c r="H12" s="23" t="s">
        <v>43</v>
      </c>
      <c r="I12" s="25" t="s">
        <v>32</v>
      </c>
      <c r="J12" s="25" t="s">
        <v>44</v>
      </c>
      <c r="K12" s="25" t="s">
        <v>61</v>
      </c>
      <c r="L12" s="26" t="s">
        <v>45</v>
      </c>
      <c r="M12" s="27" t="s">
        <v>46</v>
      </c>
      <c r="N12" s="23" t="s">
        <v>32</v>
      </c>
      <c r="O12" s="23" t="s">
        <v>44</v>
      </c>
      <c r="P12" s="23" t="s">
        <v>34</v>
      </c>
      <c r="Q12" s="24" t="s">
        <v>47</v>
      </c>
      <c r="R12" s="24" t="s">
        <v>48</v>
      </c>
      <c r="S12" s="28" t="s">
        <v>49</v>
      </c>
      <c r="T12" s="28" t="s">
        <v>50</v>
      </c>
      <c r="V12" s="152"/>
    </row>
    <row r="13" spans="1:24" ht="12.75" customHeight="1">
      <c r="A13" s="41"/>
      <c r="B13" s="41"/>
      <c r="C13" s="41"/>
      <c r="D13" s="41"/>
      <c r="E13" s="41"/>
      <c r="F13" s="45" t="s">
        <v>51</v>
      </c>
      <c r="G13" s="72">
        <f>SUM(G14:G350)</f>
        <v>6232.0799999999972</v>
      </c>
      <c r="H13" s="42"/>
      <c r="I13" s="42"/>
      <c r="J13" s="42"/>
      <c r="K13" s="42"/>
      <c r="L13" s="138">
        <f>SUM(L14:L$350)</f>
        <v>0</v>
      </c>
      <c r="M13" s="138"/>
      <c r="N13" s="42"/>
      <c r="O13" s="42"/>
      <c r="P13" s="42"/>
      <c r="Q13" s="58">
        <f>SUM(Q14:Q350)</f>
        <v>0</v>
      </c>
      <c r="R13" s="58">
        <f>SUM(R14:R350)</f>
        <v>0</v>
      </c>
      <c r="S13" s="43">
        <f>SUM(S14:S350)</f>
        <v>0</v>
      </c>
      <c r="T13" s="43">
        <f>SUM(T14:T350)</f>
        <v>0</v>
      </c>
    </row>
    <row r="14" spans="1:24" s="143" customFormat="1" ht="12.6" customHeight="1">
      <c r="A14" s="52">
        <v>1</v>
      </c>
      <c r="B14" s="87" t="s">
        <v>69</v>
      </c>
      <c r="C14" s="46"/>
      <c r="D14" s="46" t="s">
        <v>70</v>
      </c>
      <c r="E14" s="139"/>
      <c r="F14" s="140" t="s">
        <v>71</v>
      </c>
      <c r="G14" s="141">
        <v>28.87</v>
      </c>
      <c r="H14" s="46"/>
      <c r="I14" s="75"/>
      <c r="J14" s="75"/>
      <c r="K14" s="75"/>
      <c r="L14" s="142">
        <f>G14*I14</f>
        <v>0</v>
      </c>
      <c r="M14" s="19">
        <v>240</v>
      </c>
      <c r="N14" s="20" t="b">
        <f>IF(M14="",0,
IF($E14="A",(($G14*$I14)/$M14)*$N$4,
IF($E14="B",(($G14*$I14)/$M14)*$N$5,
IF($E14="K",(($G14*$I14)/$M14)*$N$6,
IF($E14="S",(($G14*$I14)/$M14)*$N$7,
IF($E14="F",(($G14*$I14)/$M14)*$N$8,
IF($E14="L",(($G14*$I14)/$M14)*$N$9,
IF($E14="T",(($G14*$I14)/$M14)*$N$10))))))))</f>
        <v>0</v>
      </c>
      <c r="O14" s="20" t="b">
        <f>IF(M14="",0,
IF($E14="A",(($G14*$J14)/$M14)*$O$4,
IF($E14="B",(($G14*$J14)/$M14)*$O$5,
IF($E14="K",(($G14*$J14)/$M14)*$O$6,
IF($E14="S",(($G14*$J14)/$M14)*$O$7,
IF($E14="F",(($G14*$J14)/$M14)*$O$8,
IF($E14="L",(($G14*$J14)/$M14)*$O$9,
IF($E14="T",(($G14*$J14)/$M14)*$O$10))))))))</f>
        <v>0</v>
      </c>
      <c r="P14" s="20" t="b">
        <f>IF(M14="",0,
IF($E14="A",(($G14*$K14)/$M14)*$P$4,
IF($E14="B",(($G14*$K14)/$M14)*$P$5,
IF($E14="K",(($G14*$K14)/$M14)*$P$6,
IF($E14="S",(($G14*$K14)/$M14)*$P$7,
IF($E14="F",(($G14*$K14)/$M14)*$P$8,
IF($E14="L",(($G14*$K14)/$M14)*$P$9,
IF($E14="T",(($G14*$K14)/$M14)*$P$10))))))))</f>
        <v>0</v>
      </c>
      <c r="Q14" s="20">
        <f t="shared" ref="Q14" si="1">SUM(N14:P14)</f>
        <v>0</v>
      </c>
      <c r="R14" s="20">
        <f t="shared" ref="R14" si="2">Q14/12</f>
        <v>0</v>
      </c>
      <c r="S14" s="40">
        <f t="shared" ref="S14" si="3">Q14*$S$6</f>
        <v>0</v>
      </c>
      <c r="T14" s="40">
        <f t="shared" ref="T14" si="4">S14/12</f>
        <v>0</v>
      </c>
    </row>
    <row r="15" spans="1:24" s="143" customFormat="1" ht="12.6" customHeight="1">
      <c r="A15" s="52">
        <v>2</v>
      </c>
      <c r="B15" s="87" t="s">
        <v>69</v>
      </c>
      <c r="C15" s="46"/>
      <c r="D15" s="46" t="s">
        <v>74</v>
      </c>
      <c r="E15" s="139"/>
      <c r="F15" s="140" t="s">
        <v>75</v>
      </c>
      <c r="G15" s="145">
        <v>236.47</v>
      </c>
      <c r="H15" s="46"/>
      <c r="I15" s="75"/>
      <c r="J15" s="75"/>
      <c r="K15" s="75"/>
      <c r="L15" s="142">
        <f>G15*I15</f>
        <v>0</v>
      </c>
      <c r="M15" s="19">
        <v>240</v>
      </c>
      <c r="N15" s="20" t="b">
        <f t="shared" ref="N15" si="5">IF(M15="",0,
IF($E15="A",(($G15*$I15)/$M15)*$N$4,
IF($E15="B",(($G15*$I15)/$M15)*$N$5,
IF($E15="K",(($G15*$I15)/$M15)*$N$6,
IF($E15="S",(($G15*$I15)/$M15)*$N$7,
IF($E15="F",(($G15*$I15)/$M15)*$N$8,
IF($E15="L",(($G15*$I15)/$M15)*$N$9,
IF($E15="T",(($G15*$I15)/$M15)*$N$10))))))))</f>
        <v>0</v>
      </c>
      <c r="O15" s="20" t="b">
        <f t="shared" ref="O15" si="6">IF(M15="",0,
IF($E15="A",(($G15*$J15)/$M15)*$O$4,
IF($E15="B",(($G15*$J15)/$M15)*$O$5,
IF($E15="K",(($G15*$J15)/$M15)*$O$6,
IF($E15="S",(($G15*$J15)/$M15)*$O$7,
IF($E15="F",(($G15*$J15)/$M15)*$O$8,
IF($E15="L",(($G15*$J15)/$M15)*$O$9,
IF($E15="T",(($G15*$J15)/$M15)*$O$10))))))))</f>
        <v>0</v>
      </c>
      <c r="P15" s="20" t="b">
        <f t="shared" ref="P15" si="7">IF(M15="",0,
IF($E15="A",(($G15*$K15)/$M15)*$P$4,
IF($E15="B",(($G15*$K15)/$M15)*$P$5,
IF($E15="K",(($G15*$K15)/$M15)*$P$6,
IF($E15="S",(($G15*$K15)/$M15)*$P$7,
IF($E15="F",(($G15*$K15)/$M15)*$P$8,
IF($E15="L",(($G15*$K15)/$M15)*$P$9,
IF($E15="T",(($G15*$K15)/$M15)*$P$10))))))))</f>
        <v>0</v>
      </c>
      <c r="Q15" s="20">
        <f t="shared" ref="Q15" si="8">SUM(N15:P15)</f>
        <v>0</v>
      </c>
      <c r="R15" s="20">
        <f t="shared" ref="R15" si="9">Q15/12</f>
        <v>0</v>
      </c>
      <c r="S15" s="40">
        <f t="shared" ref="S15" si="10">Q15*$S$6</f>
        <v>0</v>
      </c>
      <c r="T15" s="40">
        <f t="shared" ref="T15" si="11">S15/12</f>
        <v>0</v>
      </c>
    </row>
    <row r="16" spans="1:24" s="143" customFormat="1" ht="12.6" customHeight="1">
      <c r="A16" s="52">
        <v>3</v>
      </c>
      <c r="B16" s="87" t="s">
        <v>69</v>
      </c>
      <c r="C16" s="46"/>
      <c r="D16" s="46" t="s">
        <v>72</v>
      </c>
      <c r="E16" s="139"/>
      <c r="F16" s="140" t="s">
        <v>73</v>
      </c>
      <c r="G16" s="145">
        <v>21.69</v>
      </c>
      <c r="H16" s="46"/>
      <c r="I16" s="75"/>
      <c r="J16" s="75"/>
      <c r="K16" s="75"/>
      <c r="L16" s="142">
        <f t="shared" ref="L16:L79" si="12">G16*I16</f>
        <v>0</v>
      </c>
      <c r="M16" s="19">
        <v>240</v>
      </c>
      <c r="N16" s="20" t="b">
        <f t="shared" ref="N16:N79" si="13">IF(M16="",0,
IF($E16="A",(($G16*$I16)/$M16)*$N$4,
IF($E16="B",(($G16*$I16)/$M16)*$N$5,
IF($E16="K",(($G16*$I16)/$M16)*$N$6,
IF($E16="S",(($G16*$I16)/$M16)*$N$7,
IF($E16="F",(($G16*$I16)/$M16)*$N$8,
IF($E16="L",(($G16*$I16)/$M16)*$N$9,
IF($E16="T",(($G16*$I16)/$M16)*$N$10))))))))</f>
        <v>0</v>
      </c>
      <c r="O16" s="20" t="b">
        <f t="shared" ref="O16:O79" si="14">IF(M16="",0,
IF($E16="A",(($G16*$J16)/$M16)*$O$4,
IF($E16="B",(($G16*$J16)/$M16)*$O$5,
IF($E16="K",(($G16*$J16)/$M16)*$O$6,
IF($E16="S",(($G16*$J16)/$M16)*$O$7,
IF($E16="F",(($G16*$J16)/$M16)*$O$8,
IF($E16="L",(($G16*$J16)/$M16)*$O$9,
IF($E16="T",(($G16*$J16)/$M16)*$O$10))))))))</f>
        <v>0</v>
      </c>
      <c r="P16" s="20" t="b">
        <f t="shared" ref="P16:P79" si="15">IF(M16="",0,
IF($E16="A",(($G16*$K16)/$M16)*$P$4,
IF($E16="B",(($G16*$K16)/$M16)*$P$5,
IF($E16="K",(($G16*$K16)/$M16)*$P$6,
IF($E16="S",(($G16*$K16)/$M16)*$P$7,
IF($E16="F",(($G16*$K16)/$M16)*$P$8,
IF($E16="L",(($G16*$K16)/$M16)*$P$9,
IF($E16="T",(($G16*$K16)/$M16)*$P$10))))))))</f>
        <v>0</v>
      </c>
      <c r="Q16" s="20">
        <f t="shared" ref="Q16:Q78" si="16">SUM(N16:P16)</f>
        <v>0</v>
      </c>
      <c r="R16" s="20">
        <f t="shared" ref="R16:R78" si="17">Q16/12</f>
        <v>0</v>
      </c>
      <c r="S16" s="40">
        <f t="shared" ref="S16:S78" si="18">Q16*$S$6</f>
        <v>0</v>
      </c>
      <c r="T16" s="40">
        <f t="shared" ref="T16:T78" si="19">S16/12</f>
        <v>0</v>
      </c>
    </row>
    <row r="17" spans="1:20" s="143" customFormat="1" ht="12.6" customHeight="1">
      <c r="A17" s="52">
        <v>4</v>
      </c>
      <c r="B17" s="87" t="s">
        <v>69</v>
      </c>
      <c r="C17" s="46"/>
      <c r="D17" s="46" t="s">
        <v>76</v>
      </c>
      <c r="E17" s="139"/>
      <c r="F17" s="140" t="s">
        <v>78</v>
      </c>
      <c r="G17" s="145">
        <v>4.46</v>
      </c>
      <c r="H17" s="46"/>
      <c r="I17" s="75"/>
      <c r="J17" s="75"/>
      <c r="K17" s="75"/>
      <c r="L17" s="142">
        <f t="shared" si="12"/>
        <v>0</v>
      </c>
      <c r="M17" s="19">
        <v>240</v>
      </c>
      <c r="N17" s="20" t="b">
        <f t="shared" si="13"/>
        <v>0</v>
      </c>
      <c r="O17" s="20" t="b">
        <f t="shared" si="14"/>
        <v>0</v>
      </c>
      <c r="P17" s="20" t="b">
        <f t="shared" si="15"/>
        <v>0</v>
      </c>
      <c r="Q17" s="20">
        <f t="shared" si="16"/>
        <v>0</v>
      </c>
      <c r="R17" s="20">
        <f t="shared" si="17"/>
        <v>0</v>
      </c>
      <c r="S17" s="40">
        <f t="shared" si="18"/>
        <v>0</v>
      </c>
      <c r="T17" s="40">
        <f t="shared" si="19"/>
        <v>0</v>
      </c>
    </row>
    <row r="18" spans="1:20" s="143" customFormat="1" ht="12.6" customHeight="1">
      <c r="A18" s="52">
        <v>5</v>
      </c>
      <c r="B18" s="87" t="s">
        <v>69</v>
      </c>
      <c r="C18" s="46"/>
      <c r="D18" s="46" t="s">
        <v>77</v>
      </c>
      <c r="E18" s="139"/>
      <c r="F18" s="144" t="s">
        <v>79</v>
      </c>
      <c r="G18" s="145">
        <v>6.14</v>
      </c>
      <c r="H18" s="46"/>
      <c r="I18" s="75"/>
      <c r="J18" s="75"/>
      <c r="K18" s="75"/>
      <c r="L18" s="142">
        <f t="shared" si="12"/>
        <v>0</v>
      </c>
      <c r="M18" s="19">
        <v>240</v>
      </c>
      <c r="N18" s="20" t="b">
        <f t="shared" si="13"/>
        <v>0</v>
      </c>
      <c r="O18" s="20" t="b">
        <f t="shared" si="14"/>
        <v>0</v>
      </c>
      <c r="P18" s="20" t="b">
        <f t="shared" si="15"/>
        <v>0</v>
      </c>
      <c r="Q18" s="20">
        <f t="shared" si="16"/>
        <v>0</v>
      </c>
      <c r="R18" s="20">
        <f t="shared" si="17"/>
        <v>0</v>
      </c>
      <c r="S18" s="40">
        <f t="shared" si="18"/>
        <v>0</v>
      </c>
      <c r="T18" s="40">
        <f t="shared" si="19"/>
        <v>0</v>
      </c>
    </row>
    <row r="19" spans="1:20" s="143" customFormat="1" ht="12.6" customHeight="1">
      <c r="A19" s="52">
        <v>6</v>
      </c>
      <c r="B19" s="87" t="s">
        <v>69</v>
      </c>
      <c r="C19" s="46"/>
      <c r="D19" s="46" t="s">
        <v>80</v>
      </c>
      <c r="E19" s="139"/>
      <c r="F19" s="144" t="s">
        <v>81</v>
      </c>
      <c r="G19" s="141">
        <v>23.25</v>
      </c>
      <c r="H19" s="46"/>
      <c r="I19" s="75"/>
      <c r="J19" s="75"/>
      <c r="K19" s="75"/>
      <c r="L19" s="142">
        <f t="shared" si="12"/>
        <v>0</v>
      </c>
      <c r="M19" s="19">
        <v>240</v>
      </c>
      <c r="N19" s="20" t="b">
        <f>IF(M19="",0,
IF($E19="A",(($G19*$I19)/$M19)*$N$4,
IF($E19="B",(($G19*$I19)/$M19)*$N$5,
IF($E19="K",(($G19*$I19)/$M19)*$N$6,
IF($E19="S",(($G19*$I19)/$M19)*$N$7,
IF($E19="F",(($G19*$I19)/$M19)*$N$8,
IF($E19="L",(($G19*$I19)/$M19)*$N$9,
IF($E19="T",(($G19*$I19)/$M19)*$N$10))))))))</f>
        <v>0</v>
      </c>
      <c r="O19" s="20" t="b">
        <f t="shared" si="14"/>
        <v>0</v>
      </c>
      <c r="P19" s="20" t="b">
        <f t="shared" si="15"/>
        <v>0</v>
      </c>
      <c r="Q19" s="20">
        <f t="shared" si="16"/>
        <v>0</v>
      </c>
      <c r="R19" s="20">
        <f t="shared" si="17"/>
        <v>0</v>
      </c>
      <c r="S19" s="40">
        <f t="shared" si="18"/>
        <v>0</v>
      </c>
      <c r="T19" s="40">
        <f t="shared" si="19"/>
        <v>0</v>
      </c>
    </row>
    <row r="20" spans="1:20" s="143" customFormat="1" ht="12.6" customHeight="1">
      <c r="A20" s="52">
        <v>7</v>
      </c>
      <c r="B20" s="87" t="s">
        <v>69</v>
      </c>
      <c r="C20" s="46"/>
      <c r="D20" s="46" t="s">
        <v>82</v>
      </c>
      <c r="E20" s="139"/>
      <c r="F20" s="144" t="s">
        <v>83</v>
      </c>
      <c r="G20" s="141">
        <v>6.14</v>
      </c>
      <c r="H20" s="46"/>
      <c r="I20" s="75"/>
      <c r="J20" s="75"/>
      <c r="K20" s="75"/>
      <c r="L20" s="142">
        <f t="shared" si="12"/>
        <v>0</v>
      </c>
      <c r="M20" s="19">
        <v>240</v>
      </c>
      <c r="N20" s="20" t="b">
        <f t="shared" si="13"/>
        <v>0</v>
      </c>
      <c r="O20" s="20" t="b">
        <f t="shared" si="14"/>
        <v>0</v>
      </c>
      <c r="P20" s="20" t="b">
        <f t="shared" si="15"/>
        <v>0</v>
      </c>
      <c r="Q20" s="20">
        <f t="shared" si="16"/>
        <v>0</v>
      </c>
      <c r="R20" s="20">
        <f t="shared" si="17"/>
        <v>0</v>
      </c>
      <c r="S20" s="40">
        <f t="shared" si="18"/>
        <v>0</v>
      </c>
      <c r="T20" s="40">
        <f t="shared" si="19"/>
        <v>0</v>
      </c>
    </row>
    <row r="21" spans="1:20" s="143" customFormat="1" ht="12.6" customHeight="1">
      <c r="A21" s="52">
        <v>8</v>
      </c>
      <c r="B21" s="87" t="s">
        <v>69</v>
      </c>
      <c r="C21" s="46"/>
      <c r="D21" s="46" t="s">
        <v>82</v>
      </c>
      <c r="E21" s="139"/>
      <c r="F21" s="144" t="s">
        <v>85</v>
      </c>
      <c r="G21" s="141">
        <v>19.71</v>
      </c>
      <c r="H21" s="46"/>
      <c r="I21" s="75"/>
      <c r="J21" s="75"/>
      <c r="K21" s="75"/>
      <c r="L21" s="142">
        <f t="shared" si="12"/>
        <v>0</v>
      </c>
      <c r="M21" s="19">
        <v>240</v>
      </c>
      <c r="N21" s="20" t="b">
        <f t="shared" si="13"/>
        <v>0</v>
      </c>
      <c r="O21" s="20" t="b">
        <f t="shared" si="14"/>
        <v>0</v>
      </c>
      <c r="P21" s="20" t="b">
        <f t="shared" si="15"/>
        <v>0</v>
      </c>
      <c r="Q21" s="20">
        <f t="shared" si="16"/>
        <v>0</v>
      </c>
      <c r="R21" s="20">
        <f t="shared" si="17"/>
        <v>0</v>
      </c>
      <c r="S21" s="40">
        <f t="shared" si="18"/>
        <v>0</v>
      </c>
      <c r="T21" s="40">
        <f t="shared" si="19"/>
        <v>0</v>
      </c>
    </row>
    <row r="22" spans="1:20" s="143" customFormat="1" ht="12.6" customHeight="1">
      <c r="A22" s="52">
        <v>9</v>
      </c>
      <c r="B22" s="87" t="s">
        <v>69</v>
      </c>
      <c r="C22" s="46"/>
      <c r="D22" s="46" t="s">
        <v>84</v>
      </c>
      <c r="E22" s="139"/>
      <c r="F22" s="144" t="s">
        <v>86</v>
      </c>
      <c r="G22" s="141">
        <v>2.74</v>
      </c>
      <c r="H22" s="46"/>
      <c r="I22" s="75"/>
      <c r="J22" s="75"/>
      <c r="K22" s="75"/>
      <c r="L22" s="142">
        <f t="shared" si="12"/>
        <v>0</v>
      </c>
      <c r="M22" s="19">
        <v>240</v>
      </c>
      <c r="N22" s="20" t="b">
        <f t="shared" si="13"/>
        <v>0</v>
      </c>
      <c r="O22" s="20" t="b">
        <f t="shared" si="14"/>
        <v>0</v>
      </c>
      <c r="P22" s="20" t="b">
        <f t="shared" si="15"/>
        <v>0</v>
      </c>
      <c r="Q22" s="20">
        <f t="shared" si="16"/>
        <v>0</v>
      </c>
      <c r="R22" s="20">
        <f t="shared" si="17"/>
        <v>0</v>
      </c>
      <c r="S22" s="40">
        <f t="shared" si="18"/>
        <v>0</v>
      </c>
      <c r="T22" s="40">
        <f t="shared" si="19"/>
        <v>0</v>
      </c>
    </row>
    <row r="23" spans="1:20" s="143" customFormat="1" ht="12.6" customHeight="1">
      <c r="A23" s="52">
        <v>10</v>
      </c>
      <c r="B23" s="87" t="s">
        <v>69</v>
      </c>
      <c r="C23" s="46"/>
      <c r="D23" s="46" t="s">
        <v>87</v>
      </c>
      <c r="E23" s="139"/>
      <c r="F23" s="144" t="s">
        <v>93</v>
      </c>
      <c r="G23" s="141">
        <v>8.2100000000000009</v>
      </c>
      <c r="H23" s="46"/>
      <c r="I23" s="75"/>
      <c r="J23" s="75"/>
      <c r="K23" s="75"/>
      <c r="L23" s="142">
        <f>G23*I23</f>
        <v>0</v>
      </c>
      <c r="M23" s="19">
        <v>240</v>
      </c>
      <c r="N23" s="20" t="b">
        <f>IF(M23="",0,
IF($E23="A",(($G23*$I23)/$M23)*$N$4,
IF($E23="B",(($G23*$I23)/$M23)*$N$5,
IF($E23="K",(($G23*$I23)/$M23)*$N$6,
IF($E23="S",(($G23*$I23)/$M23)*$N$7,
IF($E23="F",(($G23*$I23)/$M23)*$N$8,
IF($E23="L",(($G23*$I23)/$M23)*$N$9,
IF($E23="T",(($G23*$I23)/$M23)*$N$10))))))))</f>
        <v>0</v>
      </c>
      <c r="O23" s="20" t="b">
        <f>IF(M23="",0,
IF($E23="A",(($G23*$J23)/$M23)*$O$4,
IF($E23="B",(($G23*$J23)/$M23)*$O$5,
IF($E23="K",(($G23*$J23)/$M23)*$O$6,
IF($E23="S",(($G23*$J23)/$M23)*$O$7,
IF($E23="F",(($G23*$J23)/$M23)*$O$8,
IF($E23="L",(($G23*$J23)/$M23)*$O$9,
IF($E23="T",(($G23*$J23)/$M23)*$O$10))))))))</f>
        <v>0</v>
      </c>
      <c r="P23" s="20" t="b">
        <f>IF(M23="",0,
IF($E23="A",(($G23*$K23)/$M23)*$P$4,
IF($E23="B",(($G23*$K23)/$M23)*$P$5,
IF($E23="K",(($G23*$K23)/$M23)*$P$6,
IF($E23="S",(($G23*$K23)/$M23)*$P$7,
IF($E23="F",(($G23*$K23)/$M23)*$P$8,
IF($E23="L",(($G23*$K23)/$M23)*$P$9,
IF($E23="T",(($G23*$K23)/$M23)*$P$10))))))))</f>
        <v>0</v>
      </c>
      <c r="Q23" s="20">
        <f t="shared" si="16"/>
        <v>0</v>
      </c>
      <c r="R23" s="20">
        <f t="shared" si="17"/>
        <v>0</v>
      </c>
      <c r="S23" s="40">
        <f t="shared" si="18"/>
        <v>0</v>
      </c>
      <c r="T23" s="40">
        <f t="shared" si="19"/>
        <v>0</v>
      </c>
    </row>
    <row r="24" spans="1:20" s="143" customFormat="1" ht="12.6" customHeight="1">
      <c r="A24" s="52">
        <v>11</v>
      </c>
      <c r="B24" s="87" t="s">
        <v>69</v>
      </c>
      <c r="C24" s="46"/>
      <c r="D24" s="46" t="s">
        <v>129</v>
      </c>
      <c r="E24" s="139"/>
      <c r="F24" s="144" t="s">
        <v>130</v>
      </c>
      <c r="G24" s="141">
        <v>48.9</v>
      </c>
      <c r="H24" s="46"/>
      <c r="I24" s="75"/>
      <c r="J24" s="75"/>
      <c r="K24" s="75"/>
      <c r="L24" s="142">
        <f>G24*I24</f>
        <v>0</v>
      </c>
      <c r="M24" s="19">
        <v>240</v>
      </c>
      <c r="N24" s="20" t="b">
        <f>IF(M24="",0,
IF($E24="A",(($G24*$I24)/$M24)*$N$4,
IF($E24="B",(($G24*$I24)/$M24)*$N$5,
IF($E24="K",(($G24*$I24)/$M24)*$N$6,
IF($E24="S",(($G24*$I24)/$M24)*$N$7,
IF($E24="F",(($G24*$I24)/$M24)*$N$8,
IF($E24="L",(($G24*$I24)/$M24)*$N$9,
IF($E24="T",(($G24*$I24)/$M24)*$N$10))))))))</f>
        <v>0</v>
      </c>
      <c r="O24" s="20" t="b">
        <f>IF(M24="",0,
IF($E24="A",(($G24*$J24)/$M24)*$O$4,
IF($E24="B",(($G24*$J24)/$M24)*$O$5,
IF($E24="K",(($G24*$J24)/$M24)*$O$6,
IF($E24="S",(($G24*$J24)/$M24)*$O$7,
IF($E24="F",(($G24*$J24)/$M24)*$O$8,
IF($E24="L",(($G24*$J24)/$M24)*$O$9,
IF($E24="T",(($G24*$J24)/$M24)*$O$10))))))))</f>
        <v>0</v>
      </c>
      <c r="P24" s="20" t="b">
        <f>IF(M24="",0,
IF($E24="A",(($G24*$K24)/$M24)*$P$4,
IF($E24="B",(($G24*$K24)/$M24)*$P$5,
IF($E24="K",(($G24*$K24)/$M24)*$P$6,
IF($E24="S",(($G24*$K24)/$M24)*$P$7,
IF($E24="F",(($G24*$K24)/$M24)*$P$8,
IF($E24="L",(($G24*$K24)/$M24)*$P$9,
IF($E24="T",(($G24*$K24)/$M24)*$P$10))))))))</f>
        <v>0</v>
      </c>
      <c r="Q24" s="20">
        <f t="shared" si="16"/>
        <v>0</v>
      </c>
      <c r="R24" s="20">
        <f t="shared" si="17"/>
        <v>0</v>
      </c>
      <c r="S24" s="40">
        <f t="shared" si="18"/>
        <v>0</v>
      </c>
      <c r="T24" s="40">
        <f t="shared" si="19"/>
        <v>0</v>
      </c>
    </row>
    <row r="25" spans="1:20" s="143" customFormat="1" ht="12.6" customHeight="1">
      <c r="A25" s="52">
        <v>13</v>
      </c>
      <c r="B25" s="87" t="s">
        <v>69</v>
      </c>
      <c r="C25" s="46"/>
      <c r="D25" s="46" t="s">
        <v>128</v>
      </c>
      <c r="E25" s="139"/>
      <c r="F25" s="144" t="s">
        <v>106</v>
      </c>
      <c r="G25" s="141">
        <v>4.5999999999999996</v>
      </c>
      <c r="H25" s="46"/>
      <c r="I25" s="75"/>
      <c r="J25" s="75"/>
      <c r="K25" s="75"/>
      <c r="L25" s="142">
        <f t="shared" ref="L25" si="20">G25*I25</f>
        <v>0</v>
      </c>
      <c r="M25" s="19">
        <v>240</v>
      </c>
      <c r="N25" s="20" t="b">
        <f t="shared" ref="N25" si="21">IF(M25="",0,
IF($E25="A",(($G25*$I25)/$M25)*$N$4,
IF($E25="B",(($G25*$I25)/$M25)*$N$5,
IF($E25="K",(($G25*$I25)/$M25)*$N$6,
IF($E25="S",(($G25*$I25)/$M25)*$N$7,
IF($E25="F",(($G25*$I25)/$M25)*$N$8,
IF($E25="L",(($G25*$I25)/$M25)*$N$9,
IF($E25="T",(($G25*$I25)/$M25)*$N$10))))))))</f>
        <v>0</v>
      </c>
      <c r="O25" s="20" t="b">
        <f t="shared" ref="O25" si="22">IF(M25="",0,
IF($E25="A",(($G25*$J25)/$M25)*$O$4,
IF($E25="B",(($G25*$J25)/$M25)*$O$5,
IF($E25="K",(($G25*$J25)/$M25)*$O$6,
IF($E25="S",(($G25*$J25)/$M25)*$O$7,
IF($E25="F",(($G25*$J25)/$M25)*$O$8,
IF($E25="L",(($G25*$J25)/$M25)*$O$9,
IF($E25="T",(($G25*$J25)/$M25)*$O$10))))))))</f>
        <v>0</v>
      </c>
      <c r="P25" s="20" t="b">
        <f t="shared" ref="P25" si="23">IF(M25="",0,
IF($E25="A",(($G25*$K25)/$M25)*$P$4,
IF($E25="B",(($G25*$K25)/$M25)*$P$5,
IF($E25="K",(($G25*$K25)/$M25)*$P$6,
IF($E25="S",(($G25*$K25)/$M25)*$P$7,
IF($E25="F",(($G25*$K25)/$M25)*$P$8,
IF($E25="L",(($G25*$K25)/$M25)*$P$9,
IF($E25="T",(($G25*$K25)/$M25)*$P$10))))))))</f>
        <v>0</v>
      </c>
      <c r="Q25" s="20">
        <f t="shared" ref="Q25" si="24">SUM(N25:P25)</f>
        <v>0</v>
      </c>
      <c r="R25" s="20">
        <f t="shared" ref="R25" si="25">Q25/12</f>
        <v>0</v>
      </c>
      <c r="S25" s="40">
        <f t="shared" ref="S25" si="26">Q25*$S$6</f>
        <v>0</v>
      </c>
      <c r="T25" s="40">
        <f t="shared" ref="T25" si="27">S25/12</f>
        <v>0</v>
      </c>
    </row>
    <row r="26" spans="1:20" s="143" customFormat="1" ht="12.6" customHeight="1">
      <c r="A26" s="52">
        <v>14</v>
      </c>
      <c r="B26" s="87" t="s">
        <v>69</v>
      </c>
      <c r="C26" s="46"/>
      <c r="D26" s="46" t="s">
        <v>127</v>
      </c>
      <c r="E26" s="139"/>
      <c r="F26" s="144" t="s">
        <v>125</v>
      </c>
      <c r="G26" s="141">
        <v>14.76</v>
      </c>
      <c r="H26" s="46"/>
      <c r="I26" s="75"/>
      <c r="J26" s="75"/>
      <c r="K26" s="75"/>
      <c r="L26" s="142">
        <f t="shared" si="12"/>
        <v>0</v>
      </c>
      <c r="M26" s="19">
        <v>240</v>
      </c>
      <c r="N26" s="20" t="b">
        <f t="shared" si="13"/>
        <v>0</v>
      </c>
      <c r="O26" s="20" t="b">
        <f t="shared" si="14"/>
        <v>0</v>
      </c>
      <c r="P26" s="20" t="b">
        <f t="shared" si="15"/>
        <v>0</v>
      </c>
      <c r="Q26" s="20">
        <f t="shared" si="16"/>
        <v>0</v>
      </c>
      <c r="R26" s="20">
        <f t="shared" si="17"/>
        <v>0</v>
      </c>
      <c r="S26" s="40">
        <f t="shared" si="18"/>
        <v>0</v>
      </c>
      <c r="T26" s="40">
        <f t="shared" si="19"/>
        <v>0</v>
      </c>
    </row>
    <row r="27" spans="1:20" s="143" customFormat="1" ht="12.6" customHeight="1">
      <c r="A27" s="52">
        <v>15</v>
      </c>
      <c r="B27" s="87" t="s">
        <v>69</v>
      </c>
      <c r="C27" s="46"/>
      <c r="D27" s="46" t="s">
        <v>126</v>
      </c>
      <c r="E27" s="139"/>
      <c r="F27" s="144" t="s">
        <v>125</v>
      </c>
      <c r="G27" s="141">
        <v>14.43</v>
      </c>
      <c r="H27" s="46"/>
      <c r="I27" s="75"/>
      <c r="J27" s="75"/>
      <c r="K27" s="75"/>
      <c r="L27" s="142">
        <f t="shared" si="12"/>
        <v>0</v>
      </c>
      <c r="M27" s="19">
        <v>240</v>
      </c>
      <c r="N27" s="20" t="b">
        <f t="shared" si="13"/>
        <v>0</v>
      </c>
      <c r="O27" s="20" t="b">
        <f t="shared" si="14"/>
        <v>0</v>
      </c>
      <c r="P27" s="20" t="b">
        <f t="shared" si="15"/>
        <v>0</v>
      </c>
      <c r="Q27" s="20">
        <f t="shared" si="16"/>
        <v>0</v>
      </c>
      <c r="R27" s="20">
        <f t="shared" si="17"/>
        <v>0</v>
      </c>
      <c r="S27" s="40">
        <f t="shared" si="18"/>
        <v>0</v>
      </c>
      <c r="T27" s="40">
        <f t="shared" si="19"/>
        <v>0</v>
      </c>
    </row>
    <row r="28" spans="1:20" s="143" customFormat="1" ht="12.6" customHeight="1">
      <c r="A28" s="52">
        <v>16</v>
      </c>
      <c r="B28" s="87" t="s">
        <v>69</v>
      </c>
      <c r="C28" s="46"/>
      <c r="D28" s="46" t="s">
        <v>124</v>
      </c>
      <c r="E28" s="139"/>
      <c r="F28" s="144" t="s">
        <v>125</v>
      </c>
      <c r="G28" s="141">
        <v>30.09</v>
      </c>
      <c r="H28" s="46"/>
      <c r="I28" s="75"/>
      <c r="J28" s="75"/>
      <c r="K28" s="75"/>
      <c r="L28" s="142">
        <f t="shared" si="12"/>
        <v>0</v>
      </c>
      <c r="M28" s="19">
        <v>240</v>
      </c>
      <c r="N28" s="20" t="b">
        <f t="shared" si="13"/>
        <v>0</v>
      </c>
      <c r="O28" s="20" t="b">
        <f t="shared" si="14"/>
        <v>0</v>
      </c>
      <c r="P28" s="20" t="b">
        <f t="shared" si="15"/>
        <v>0</v>
      </c>
      <c r="Q28" s="20">
        <f t="shared" si="16"/>
        <v>0</v>
      </c>
      <c r="R28" s="20">
        <f t="shared" si="17"/>
        <v>0</v>
      </c>
      <c r="S28" s="40">
        <f t="shared" si="18"/>
        <v>0</v>
      </c>
      <c r="T28" s="40">
        <f t="shared" si="19"/>
        <v>0</v>
      </c>
    </row>
    <row r="29" spans="1:20" s="143" customFormat="1" ht="12.6" customHeight="1">
      <c r="A29" s="52">
        <v>17</v>
      </c>
      <c r="B29" s="87" t="s">
        <v>69</v>
      </c>
      <c r="C29" s="46"/>
      <c r="D29" s="46" t="s">
        <v>122</v>
      </c>
      <c r="E29" s="139"/>
      <c r="F29" s="144" t="s">
        <v>123</v>
      </c>
      <c r="G29" s="141">
        <v>10.81</v>
      </c>
      <c r="H29" s="46"/>
      <c r="I29" s="75"/>
      <c r="J29" s="75"/>
      <c r="K29" s="75"/>
      <c r="L29" s="142">
        <f t="shared" si="12"/>
        <v>0</v>
      </c>
      <c r="M29" s="19">
        <v>240</v>
      </c>
      <c r="N29" s="20" t="b">
        <f t="shared" si="13"/>
        <v>0</v>
      </c>
      <c r="O29" s="20" t="b">
        <f t="shared" si="14"/>
        <v>0</v>
      </c>
      <c r="P29" s="20" t="b">
        <f t="shared" si="15"/>
        <v>0</v>
      </c>
      <c r="Q29" s="20">
        <f t="shared" si="16"/>
        <v>0</v>
      </c>
      <c r="R29" s="20">
        <f t="shared" si="17"/>
        <v>0</v>
      </c>
      <c r="S29" s="40">
        <f t="shared" si="18"/>
        <v>0</v>
      </c>
      <c r="T29" s="40">
        <f t="shared" si="19"/>
        <v>0</v>
      </c>
    </row>
    <row r="30" spans="1:20" s="143" customFormat="1" ht="12.6" customHeight="1">
      <c r="A30" s="52">
        <v>18</v>
      </c>
      <c r="B30" s="87" t="s">
        <v>69</v>
      </c>
      <c r="C30" s="46"/>
      <c r="D30" s="46" t="s">
        <v>120</v>
      </c>
      <c r="E30" s="139"/>
      <c r="F30" s="144" t="s">
        <v>121</v>
      </c>
      <c r="G30" s="141">
        <v>12.26</v>
      </c>
      <c r="H30" s="46"/>
      <c r="I30" s="75"/>
      <c r="J30" s="75"/>
      <c r="K30" s="75"/>
      <c r="L30" s="142">
        <f t="shared" si="12"/>
        <v>0</v>
      </c>
      <c r="M30" s="19">
        <v>240</v>
      </c>
      <c r="N30" s="20" t="b">
        <f t="shared" si="13"/>
        <v>0</v>
      </c>
      <c r="O30" s="20" t="b">
        <f t="shared" si="14"/>
        <v>0</v>
      </c>
      <c r="P30" s="20" t="b">
        <f t="shared" si="15"/>
        <v>0</v>
      </c>
      <c r="Q30" s="20">
        <f t="shared" si="16"/>
        <v>0</v>
      </c>
      <c r="R30" s="20">
        <f t="shared" si="17"/>
        <v>0</v>
      </c>
      <c r="S30" s="40">
        <f t="shared" si="18"/>
        <v>0</v>
      </c>
      <c r="T30" s="40">
        <f t="shared" si="19"/>
        <v>0</v>
      </c>
    </row>
    <row r="31" spans="1:20" s="143" customFormat="1" ht="12.6" customHeight="1">
      <c r="A31" s="52">
        <v>19</v>
      </c>
      <c r="B31" s="87" t="s">
        <v>69</v>
      </c>
      <c r="C31" s="46"/>
      <c r="D31" s="46" t="s">
        <v>109</v>
      </c>
      <c r="E31" s="139"/>
      <c r="F31" s="144" t="s">
        <v>98</v>
      </c>
      <c r="G31" s="141">
        <v>21.03</v>
      </c>
      <c r="H31" s="46"/>
      <c r="I31" s="75"/>
      <c r="J31" s="75"/>
      <c r="K31" s="75"/>
      <c r="L31" s="142">
        <f t="shared" si="12"/>
        <v>0</v>
      </c>
      <c r="M31" s="19">
        <v>240</v>
      </c>
      <c r="N31" s="20" t="b">
        <f t="shared" si="13"/>
        <v>0</v>
      </c>
      <c r="O31" s="20" t="b">
        <f t="shared" si="14"/>
        <v>0</v>
      </c>
      <c r="P31" s="20" t="b">
        <f t="shared" si="15"/>
        <v>0</v>
      </c>
      <c r="Q31" s="20">
        <f t="shared" si="16"/>
        <v>0</v>
      </c>
      <c r="R31" s="20">
        <f t="shared" si="17"/>
        <v>0</v>
      </c>
      <c r="S31" s="40">
        <f t="shared" si="18"/>
        <v>0</v>
      </c>
      <c r="T31" s="40">
        <f t="shared" si="19"/>
        <v>0</v>
      </c>
    </row>
    <row r="32" spans="1:20" s="143" customFormat="1" ht="12.6" customHeight="1">
      <c r="A32" s="52">
        <v>20</v>
      </c>
      <c r="B32" s="87" t="s">
        <v>69</v>
      </c>
      <c r="C32" s="46"/>
      <c r="D32" s="46" t="s">
        <v>97</v>
      </c>
      <c r="E32" s="139"/>
      <c r="F32" s="144" t="s">
        <v>98</v>
      </c>
      <c r="G32" s="141">
        <v>14.56</v>
      </c>
      <c r="H32" s="46"/>
      <c r="I32" s="75"/>
      <c r="J32" s="75"/>
      <c r="K32" s="75"/>
      <c r="L32" s="142">
        <f t="shared" si="12"/>
        <v>0</v>
      </c>
      <c r="M32" s="19">
        <v>240</v>
      </c>
      <c r="N32" s="20" t="b">
        <f t="shared" si="13"/>
        <v>0</v>
      </c>
      <c r="O32" s="20" t="b">
        <f t="shared" si="14"/>
        <v>0</v>
      </c>
      <c r="P32" s="20" t="b">
        <f t="shared" si="15"/>
        <v>0</v>
      </c>
      <c r="Q32" s="20">
        <f t="shared" si="16"/>
        <v>0</v>
      </c>
      <c r="R32" s="20">
        <f t="shared" si="17"/>
        <v>0</v>
      </c>
      <c r="S32" s="40">
        <f t="shared" si="18"/>
        <v>0</v>
      </c>
      <c r="T32" s="40">
        <f t="shared" si="19"/>
        <v>0</v>
      </c>
    </row>
    <row r="33" spans="1:20" s="143" customFormat="1" ht="12.6" customHeight="1">
      <c r="A33" s="52">
        <v>21</v>
      </c>
      <c r="B33" s="87" t="s">
        <v>69</v>
      </c>
      <c r="C33" s="46"/>
      <c r="D33" s="46" t="s">
        <v>99</v>
      </c>
      <c r="E33" s="139"/>
      <c r="F33" s="144" t="s">
        <v>100</v>
      </c>
      <c r="G33" s="141">
        <v>43.01</v>
      </c>
      <c r="H33" s="46"/>
      <c r="I33" s="75"/>
      <c r="J33" s="75"/>
      <c r="K33" s="75"/>
      <c r="L33" s="142">
        <f t="shared" si="12"/>
        <v>0</v>
      </c>
      <c r="M33" s="19">
        <v>240</v>
      </c>
      <c r="N33" s="20" t="b">
        <f t="shared" si="13"/>
        <v>0</v>
      </c>
      <c r="O33" s="20" t="b">
        <f t="shared" si="14"/>
        <v>0</v>
      </c>
      <c r="P33" s="20" t="b">
        <f t="shared" si="15"/>
        <v>0</v>
      </c>
      <c r="Q33" s="20">
        <f t="shared" si="16"/>
        <v>0</v>
      </c>
      <c r="R33" s="20">
        <f t="shared" si="17"/>
        <v>0</v>
      </c>
      <c r="S33" s="40">
        <f t="shared" si="18"/>
        <v>0</v>
      </c>
      <c r="T33" s="40">
        <f t="shared" si="19"/>
        <v>0</v>
      </c>
    </row>
    <row r="34" spans="1:20" s="143" customFormat="1" ht="12.6" customHeight="1">
      <c r="A34" s="52">
        <v>22</v>
      </c>
      <c r="B34" s="87" t="s">
        <v>69</v>
      </c>
      <c r="C34" s="46"/>
      <c r="D34" s="46" t="s">
        <v>114</v>
      </c>
      <c r="E34" s="139"/>
      <c r="F34" s="144" t="s">
        <v>83</v>
      </c>
      <c r="G34" s="141">
        <v>29.45</v>
      </c>
      <c r="H34" s="46"/>
      <c r="I34" s="75"/>
      <c r="J34" s="75"/>
      <c r="K34" s="75"/>
      <c r="L34" s="142">
        <f t="shared" si="12"/>
        <v>0</v>
      </c>
      <c r="M34" s="19">
        <v>240</v>
      </c>
      <c r="N34" s="20" t="b">
        <f t="shared" si="13"/>
        <v>0</v>
      </c>
      <c r="O34" s="20" t="b">
        <f t="shared" si="14"/>
        <v>0</v>
      </c>
      <c r="P34" s="20" t="b">
        <f t="shared" si="15"/>
        <v>0</v>
      </c>
      <c r="Q34" s="20">
        <f t="shared" si="16"/>
        <v>0</v>
      </c>
      <c r="R34" s="20">
        <f t="shared" si="17"/>
        <v>0</v>
      </c>
      <c r="S34" s="40">
        <f t="shared" si="18"/>
        <v>0</v>
      </c>
      <c r="T34" s="40">
        <f t="shared" si="19"/>
        <v>0</v>
      </c>
    </row>
    <row r="35" spans="1:20" s="143" customFormat="1" ht="12.6" customHeight="1">
      <c r="A35" s="52">
        <v>23</v>
      </c>
      <c r="B35" s="87" t="s">
        <v>69</v>
      </c>
      <c r="C35" s="46"/>
      <c r="D35" s="46" t="s">
        <v>110</v>
      </c>
      <c r="E35" s="139"/>
      <c r="F35" s="144" t="s">
        <v>111</v>
      </c>
      <c r="G35" s="141">
        <v>5.76</v>
      </c>
      <c r="H35" s="46"/>
      <c r="I35" s="75"/>
      <c r="J35" s="75"/>
      <c r="K35" s="75"/>
      <c r="L35" s="142">
        <f t="shared" si="12"/>
        <v>0</v>
      </c>
      <c r="M35" s="19">
        <v>240</v>
      </c>
      <c r="N35" s="20" t="b">
        <f t="shared" si="13"/>
        <v>0</v>
      </c>
      <c r="O35" s="20" t="b">
        <f t="shared" si="14"/>
        <v>0</v>
      </c>
      <c r="P35" s="20" t="b">
        <f t="shared" si="15"/>
        <v>0</v>
      </c>
      <c r="Q35" s="20">
        <f t="shared" si="16"/>
        <v>0</v>
      </c>
      <c r="R35" s="20">
        <f t="shared" si="17"/>
        <v>0</v>
      </c>
      <c r="S35" s="40">
        <f t="shared" si="18"/>
        <v>0</v>
      </c>
      <c r="T35" s="40">
        <f t="shared" si="19"/>
        <v>0</v>
      </c>
    </row>
    <row r="36" spans="1:20" s="143" customFormat="1" ht="12.6" customHeight="1">
      <c r="A36" s="52">
        <v>24</v>
      </c>
      <c r="B36" s="87" t="s">
        <v>69</v>
      </c>
      <c r="C36" s="46"/>
      <c r="D36" s="46" t="s">
        <v>112</v>
      </c>
      <c r="E36" s="139"/>
      <c r="F36" s="144" t="s">
        <v>113</v>
      </c>
      <c r="G36" s="141">
        <v>3.68</v>
      </c>
      <c r="H36" s="46"/>
      <c r="I36" s="75"/>
      <c r="J36" s="75"/>
      <c r="K36" s="75"/>
      <c r="L36" s="142">
        <f t="shared" si="12"/>
        <v>0</v>
      </c>
      <c r="M36" s="19">
        <v>240</v>
      </c>
      <c r="N36" s="20" t="b">
        <f t="shared" si="13"/>
        <v>0</v>
      </c>
      <c r="O36" s="20" t="b">
        <f t="shared" si="14"/>
        <v>0</v>
      </c>
      <c r="P36" s="20" t="b">
        <f t="shared" si="15"/>
        <v>0</v>
      </c>
      <c r="Q36" s="20">
        <f t="shared" si="16"/>
        <v>0</v>
      </c>
      <c r="R36" s="20">
        <f t="shared" si="17"/>
        <v>0</v>
      </c>
      <c r="S36" s="40">
        <f t="shared" si="18"/>
        <v>0</v>
      </c>
      <c r="T36" s="40">
        <f t="shared" si="19"/>
        <v>0</v>
      </c>
    </row>
    <row r="37" spans="1:20" s="143" customFormat="1" ht="12.6" customHeight="1">
      <c r="A37" s="52">
        <v>25</v>
      </c>
      <c r="B37" s="87" t="s">
        <v>69</v>
      </c>
      <c r="C37" s="46"/>
      <c r="D37" s="46" t="s">
        <v>115</v>
      </c>
      <c r="E37" s="139"/>
      <c r="F37" s="144" t="s">
        <v>119</v>
      </c>
      <c r="G37" s="141">
        <v>4.9800000000000004</v>
      </c>
      <c r="H37" s="46"/>
      <c r="I37" s="75"/>
      <c r="J37" s="75"/>
      <c r="K37" s="75"/>
      <c r="L37" s="142">
        <f t="shared" si="12"/>
        <v>0</v>
      </c>
      <c r="M37" s="19">
        <v>240</v>
      </c>
      <c r="N37" s="20" t="b">
        <f t="shared" si="13"/>
        <v>0</v>
      </c>
      <c r="O37" s="20" t="b">
        <f t="shared" si="14"/>
        <v>0</v>
      </c>
      <c r="P37" s="20" t="b">
        <f t="shared" si="15"/>
        <v>0</v>
      </c>
      <c r="Q37" s="20">
        <f t="shared" si="16"/>
        <v>0</v>
      </c>
      <c r="R37" s="20">
        <f t="shared" si="17"/>
        <v>0</v>
      </c>
      <c r="S37" s="40">
        <f t="shared" si="18"/>
        <v>0</v>
      </c>
      <c r="T37" s="40">
        <f t="shared" si="19"/>
        <v>0</v>
      </c>
    </row>
    <row r="38" spans="1:20" s="143" customFormat="1" ht="12.6" customHeight="1">
      <c r="A38" s="52">
        <v>26</v>
      </c>
      <c r="B38" s="87" t="s">
        <v>69</v>
      </c>
      <c r="C38" s="46"/>
      <c r="D38" s="46" t="s">
        <v>101</v>
      </c>
      <c r="E38" s="139"/>
      <c r="F38" s="144" t="s">
        <v>102</v>
      </c>
      <c r="G38" s="141">
        <v>25.83</v>
      </c>
      <c r="H38" s="46"/>
      <c r="I38" s="75"/>
      <c r="J38" s="75"/>
      <c r="K38" s="75"/>
      <c r="L38" s="142">
        <f t="shared" si="12"/>
        <v>0</v>
      </c>
      <c r="M38" s="19">
        <v>240</v>
      </c>
      <c r="N38" s="20" t="b">
        <f t="shared" si="13"/>
        <v>0</v>
      </c>
      <c r="O38" s="20" t="b">
        <f t="shared" si="14"/>
        <v>0</v>
      </c>
      <c r="P38" s="20" t="b">
        <f t="shared" si="15"/>
        <v>0</v>
      </c>
      <c r="Q38" s="20">
        <f t="shared" si="16"/>
        <v>0</v>
      </c>
      <c r="R38" s="20">
        <f t="shared" si="17"/>
        <v>0</v>
      </c>
      <c r="S38" s="40">
        <f t="shared" si="18"/>
        <v>0</v>
      </c>
      <c r="T38" s="40">
        <f t="shared" si="19"/>
        <v>0</v>
      </c>
    </row>
    <row r="39" spans="1:20" s="143" customFormat="1" ht="12.6" customHeight="1">
      <c r="A39" s="52">
        <v>27</v>
      </c>
      <c r="B39" s="87" t="s">
        <v>69</v>
      </c>
      <c r="C39" s="46"/>
      <c r="D39" s="46" t="s">
        <v>116</v>
      </c>
      <c r="E39" s="139"/>
      <c r="F39" s="144" t="s">
        <v>132</v>
      </c>
      <c r="G39" s="141">
        <v>9.2799999999999994</v>
      </c>
      <c r="H39" s="46"/>
      <c r="I39" s="75"/>
      <c r="J39" s="75"/>
      <c r="K39" s="75"/>
      <c r="L39" s="142">
        <f t="shared" si="12"/>
        <v>0</v>
      </c>
      <c r="M39" s="19">
        <v>240</v>
      </c>
      <c r="N39" s="20" t="b">
        <f t="shared" si="13"/>
        <v>0</v>
      </c>
      <c r="O39" s="20" t="b">
        <f t="shared" si="14"/>
        <v>0</v>
      </c>
      <c r="P39" s="20" t="b">
        <f t="shared" si="15"/>
        <v>0</v>
      </c>
      <c r="Q39" s="20">
        <f t="shared" si="16"/>
        <v>0</v>
      </c>
      <c r="R39" s="20">
        <f t="shared" si="17"/>
        <v>0</v>
      </c>
      <c r="S39" s="40">
        <f t="shared" si="18"/>
        <v>0</v>
      </c>
      <c r="T39" s="40">
        <f t="shared" si="19"/>
        <v>0</v>
      </c>
    </row>
    <row r="40" spans="1:20" s="143" customFormat="1" ht="12.6" customHeight="1">
      <c r="A40" s="52">
        <v>28</v>
      </c>
      <c r="B40" s="87" t="s">
        <v>69</v>
      </c>
      <c r="C40" s="46"/>
      <c r="D40" s="46" t="s">
        <v>117</v>
      </c>
      <c r="E40" s="139"/>
      <c r="F40" s="144" t="s">
        <v>131</v>
      </c>
      <c r="G40" s="141">
        <v>9.14</v>
      </c>
      <c r="H40" s="46"/>
      <c r="I40" s="75"/>
      <c r="J40" s="75"/>
      <c r="K40" s="75"/>
      <c r="L40" s="142">
        <f t="shared" si="12"/>
        <v>0</v>
      </c>
      <c r="M40" s="19">
        <v>240</v>
      </c>
      <c r="N40" s="20" t="b">
        <f t="shared" si="13"/>
        <v>0</v>
      </c>
      <c r="O40" s="20" t="b">
        <f t="shared" si="14"/>
        <v>0</v>
      </c>
      <c r="P40" s="20" t="b">
        <f t="shared" si="15"/>
        <v>0</v>
      </c>
      <c r="Q40" s="20">
        <f t="shared" si="16"/>
        <v>0</v>
      </c>
      <c r="R40" s="20">
        <f t="shared" si="17"/>
        <v>0</v>
      </c>
      <c r="S40" s="40">
        <f t="shared" si="18"/>
        <v>0</v>
      </c>
      <c r="T40" s="40">
        <f t="shared" si="19"/>
        <v>0</v>
      </c>
    </row>
    <row r="41" spans="1:20" s="143" customFormat="1" ht="12.6" customHeight="1">
      <c r="A41" s="52">
        <v>29</v>
      </c>
      <c r="B41" s="87" t="s">
        <v>69</v>
      </c>
      <c r="C41" s="46"/>
      <c r="D41" s="46" t="s">
        <v>103</v>
      </c>
      <c r="E41" s="139"/>
      <c r="F41" s="144" t="s">
        <v>104</v>
      </c>
      <c r="G41" s="141">
        <v>89.79</v>
      </c>
      <c r="H41" s="46"/>
      <c r="I41" s="75"/>
      <c r="J41" s="75"/>
      <c r="K41" s="75"/>
      <c r="L41" s="142">
        <f t="shared" si="12"/>
        <v>0</v>
      </c>
      <c r="M41" s="19">
        <v>240</v>
      </c>
      <c r="N41" s="20" t="b">
        <f t="shared" si="13"/>
        <v>0</v>
      </c>
      <c r="O41" s="20" t="b">
        <f t="shared" si="14"/>
        <v>0</v>
      </c>
      <c r="P41" s="20" t="b">
        <f t="shared" si="15"/>
        <v>0</v>
      </c>
      <c r="Q41" s="20">
        <f t="shared" si="16"/>
        <v>0</v>
      </c>
      <c r="R41" s="20">
        <f t="shared" si="17"/>
        <v>0</v>
      </c>
      <c r="S41" s="40">
        <f t="shared" si="18"/>
        <v>0</v>
      </c>
      <c r="T41" s="40">
        <f t="shared" si="19"/>
        <v>0</v>
      </c>
    </row>
    <row r="42" spans="1:20" s="143" customFormat="1" ht="12.6" customHeight="1">
      <c r="A42" s="52">
        <v>30</v>
      </c>
      <c r="B42" s="87" t="s">
        <v>69</v>
      </c>
      <c r="C42" s="46"/>
      <c r="D42" s="46" t="s">
        <v>118</v>
      </c>
      <c r="E42" s="139"/>
      <c r="F42" s="144" t="s">
        <v>133</v>
      </c>
      <c r="G42" s="141">
        <v>10.41</v>
      </c>
      <c r="H42" s="46"/>
      <c r="I42" s="75"/>
      <c r="J42" s="75"/>
      <c r="K42" s="75"/>
      <c r="L42" s="142">
        <f t="shared" si="12"/>
        <v>0</v>
      </c>
      <c r="M42" s="19">
        <v>240</v>
      </c>
      <c r="N42" s="20" t="b">
        <f t="shared" si="13"/>
        <v>0</v>
      </c>
      <c r="O42" s="20" t="b">
        <f t="shared" si="14"/>
        <v>0</v>
      </c>
      <c r="P42" s="20" t="b">
        <f t="shared" si="15"/>
        <v>0</v>
      </c>
      <c r="Q42" s="20">
        <f t="shared" si="16"/>
        <v>0</v>
      </c>
      <c r="R42" s="20">
        <f t="shared" si="17"/>
        <v>0</v>
      </c>
      <c r="S42" s="40">
        <f t="shared" si="18"/>
        <v>0</v>
      </c>
      <c r="T42" s="40">
        <f t="shared" si="19"/>
        <v>0</v>
      </c>
    </row>
    <row r="43" spans="1:20" s="143" customFormat="1" ht="12.6" customHeight="1">
      <c r="A43" s="52">
        <v>31</v>
      </c>
      <c r="B43" s="87" t="s">
        <v>69</v>
      </c>
      <c r="C43" s="46"/>
      <c r="D43" s="46" t="s">
        <v>134</v>
      </c>
      <c r="E43" s="139"/>
      <c r="F43" s="144" t="s">
        <v>135</v>
      </c>
      <c r="G43" s="141">
        <v>4.3899999999999997</v>
      </c>
      <c r="H43" s="46"/>
      <c r="I43" s="75"/>
      <c r="J43" s="75"/>
      <c r="K43" s="75"/>
      <c r="L43" s="142">
        <f t="shared" si="12"/>
        <v>0</v>
      </c>
      <c r="M43" s="19">
        <v>240</v>
      </c>
      <c r="N43" s="20" t="b">
        <f t="shared" si="13"/>
        <v>0</v>
      </c>
      <c r="O43" s="20" t="b">
        <f t="shared" si="14"/>
        <v>0</v>
      </c>
      <c r="P43" s="20" t="b">
        <f t="shared" si="15"/>
        <v>0</v>
      </c>
      <c r="Q43" s="20">
        <f t="shared" si="16"/>
        <v>0</v>
      </c>
      <c r="R43" s="20">
        <f t="shared" si="17"/>
        <v>0</v>
      </c>
      <c r="S43" s="40">
        <f t="shared" si="18"/>
        <v>0</v>
      </c>
      <c r="T43" s="40">
        <f t="shared" si="19"/>
        <v>0</v>
      </c>
    </row>
    <row r="44" spans="1:20" s="143" customFormat="1" ht="12.6" customHeight="1">
      <c r="A44" s="52">
        <v>32</v>
      </c>
      <c r="B44" s="87" t="s">
        <v>69</v>
      </c>
      <c r="C44" s="46"/>
      <c r="D44" s="46" t="s">
        <v>136</v>
      </c>
      <c r="E44" s="139"/>
      <c r="F44" s="144" t="s">
        <v>78</v>
      </c>
      <c r="G44" s="141">
        <v>4.43</v>
      </c>
      <c r="H44" s="46"/>
      <c r="I44" s="75"/>
      <c r="J44" s="75"/>
      <c r="K44" s="75"/>
      <c r="L44" s="142">
        <f t="shared" si="12"/>
        <v>0</v>
      </c>
      <c r="M44" s="19">
        <v>240</v>
      </c>
      <c r="N44" s="20" t="b">
        <f t="shared" si="13"/>
        <v>0</v>
      </c>
      <c r="O44" s="20" t="b">
        <f t="shared" si="14"/>
        <v>0</v>
      </c>
      <c r="P44" s="20" t="b">
        <f t="shared" si="15"/>
        <v>0</v>
      </c>
      <c r="Q44" s="20">
        <f t="shared" si="16"/>
        <v>0</v>
      </c>
      <c r="R44" s="20">
        <f t="shared" si="17"/>
        <v>0</v>
      </c>
      <c r="S44" s="40">
        <f t="shared" si="18"/>
        <v>0</v>
      </c>
      <c r="T44" s="40">
        <f t="shared" si="19"/>
        <v>0</v>
      </c>
    </row>
    <row r="45" spans="1:20" s="143" customFormat="1" ht="12.6" customHeight="1">
      <c r="A45" s="52">
        <v>33</v>
      </c>
      <c r="B45" s="87" t="s">
        <v>69</v>
      </c>
      <c r="C45" s="46"/>
      <c r="D45" s="46" t="s">
        <v>137</v>
      </c>
      <c r="E45" s="139"/>
      <c r="F45" s="144" t="s">
        <v>86</v>
      </c>
      <c r="G45" s="141">
        <v>2.4500000000000002</v>
      </c>
      <c r="H45" s="46"/>
      <c r="I45" s="75"/>
      <c r="J45" s="75"/>
      <c r="K45" s="75"/>
      <c r="L45" s="142">
        <f t="shared" si="12"/>
        <v>0</v>
      </c>
      <c r="M45" s="19">
        <v>240</v>
      </c>
      <c r="N45" s="20" t="b">
        <f t="shared" si="13"/>
        <v>0</v>
      </c>
      <c r="O45" s="20" t="b">
        <f t="shared" si="14"/>
        <v>0</v>
      </c>
      <c r="P45" s="20" t="b">
        <f t="shared" si="15"/>
        <v>0</v>
      </c>
      <c r="Q45" s="20">
        <f t="shared" si="16"/>
        <v>0</v>
      </c>
      <c r="R45" s="20">
        <f t="shared" si="17"/>
        <v>0</v>
      </c>
      <c r="S45" s="40">
        <f t="shared" si="18"/>
        <v>0</v>
      </c>
      <c r="T45" s="40">
        <f t="shared" si="19"/>
        <v>0</v>
      </c>
    </row>
    <row r="46" spans="1:20" s="143" customFormat="1" ht="12.6" customHeight="1">
      <c r="A46" s="52">
        <v>34</v>
      </c>
      <c r="B46" s="87" t="s">
        <v>69</v>
      </c>
      <c r="C46" s="46"/>
      <c r="D46" s="46" t="s">
        <v>105</v>
      </c>
      <c r="E46" s="139"/>
      <c r="F46" s="144" t="s">
        <v>106</v>
      </c>
      <c r="G46" s="141">
        <v>7.7</v>
      </c>
      <c r="H46" s="46"/>
      <c r="I46" s="75"/>
      <c r="J46" s="75"/>
      <c r="K46" s="75"/>
      <c r="L46" s="142">
        <f t="shared" si="12"/>
        <v>0</v>
      </c>
      <c r="M46" s="19">
        <v>240</v>
      </c>
      <c r="N46" s="20" t="b">
        <f t="shared" si="13"/>
        <v>0</v>
      </c>
      <c r="O46" s="20" t="b">
        <f t="shared" si="14"/>
        <v>0</v>
      </c>
      <c r="P46" s="20" t="b">
        <f t="shared" si="15"/>
        <v>0</v>
      </c>
      <c r="Q46" s="20">
        <f t="shared" si="16"/>
        <v>0</v>
      </c>
      <c r="R46" s="20">
        <f t="shared" si="17"/>
        <v>0</v>
      </c>
      <c r="S46" s="40">
        <f t="shared" si="18"/>
        <v>0</v>
      </c>
      <c r="T46" s="40">
        <f t="shared" si="19"/>
        <v>0</v>
      </c>
    </row>
    <row r="47" spans="1:20" s="143" customFormat="1" ht="12.6" customHeight="1">
      <c r="A47" s="52">
        <v>35</v>
      </c>
      <c r="B47" s="87" t="s">
        <v>69</v>
      </c>
      <c r="C47" s="46"/>
      <c r="D47" s="46" t="s">
        <v>107</v>
      </c>
      <c r="E47" s="139"/>
      <c r="F47" s="144" t="s">
        <v>108</v>
      </c>
      <c r="G47" s="141">
        <v>7.64</v>
      </c>
      <c r="H47" s="46"/>
      <c r="I47" s="75"/>
      <c r="J47" s="75"/>
      <c r="K47" s="75"/>
      <c r="L47" s="142">
        <f t="shared" si="12"/>
        <v>0</v>
      </c>
      <c r="M47" s="19">
        <v>240</v>
      </c>
      <c r="N47" s="20" t="b">
        <f t="shared" si="13"/>
        <v>0</v>
      </c>
      <c r="O47" s="20" t="b">
        <f t="shared" si="14"/>
        <v>0</v>
      </c>
      <c r="P47" s="20" t="b">
        <f t="shared" si="15"/>
        <v>0</v>
      </c>
      <c r="Q47" s="20">
        <f t="shared" si="16"/>
        <v>0</v>
      </c>
      <c r="R47" s="20">
        <f t="shared" si="17"/>
        <v>0</v>
      </c>
      <c r="S47" s="40">
        <f t="shared" si="18"/>
        <v>0</v>
      </c>
      <c r="T47" s="40">
        <f t="shared" si="19"/>
        <v>0</v>
      </c>
    </row>
    <row r="48" spans="1:20" s="143" customFormat="1" ht="12.6" customHeight="1">
      <c r="A48" s="52">
        <v>36</v>
      </c>
      <c r="B48" s="87" t="s">
        <v>69</v>
      </c>
      <c r="C48" s="46"/>
      <c r="D48" s="46" t="s">
        <v>139</v>
      </c>
      <c r="E48" s="139"/>
      <c r="F48" s="144" t="s">
        <v>108</v>
      </c>
      <c r="G48" s="141">
        <v>12.96</v>
      </c>
      <c r="H48" s="46"/>
      <c r="I48" s="75"/>
      <c r="J48" s="75"/>
      <c r="K48" s="75"/>
      <c r="L48" s="142">
        <f t="shared" si="12"/>
        <v>0</v>
      </c>
      <c r="M48" s="19">
        <v>240</v>
      </c>
      <c r="N48" s="20" t="b">
        <f t="shared" si="13"/>
        <v>0</v>
      </c>
      <c r="O48" s="20" t="b">
        <f t="shared" si="14"/>
        <v>0</v>
      </c>
      <c r="P48" s="20" t="b">
        <f t="shared" si="15"/>
        <v>0</v>
      </c>
      <c r="Q48" s="20">
        <f t="shared" si="16"/>
        <v>0</v>
      </c>
      <c r="R48" s="20">
        <f t="shared" si="17"/>
        <v>0</v>
      </c>
      <c r="S48" s="40">
        <f t="shared" si="18"/>
        <v>0</v>
      </c>
      <c r="T48" s="40">
        <f t="shared" si="19"/>
        <v>0</v>
      </c>
    </row>
    <row r="49" spans="1:20" s="143" customFormat="1" ht="12.6" customHeight="1">
      <c r="A49" s="52">
        <v>37</v>
      </c>
      <c r="B49" s="87" t="s">
        <v>69</v>
      </c>
      <c r="C49" s="46"/>
      <c r="D49" s="46" t="s">
        <v>138</v>
      </c>
      <c r="E49" s="139"/>
      <c r="F49" s="144" t="s">
        <v>95</v>
      </c>
      <c r="G49" s="141">
        <v>3.42</v>
      </c>
      <c r="H49" s="46"/>
      <c r="I49" s="75"/>
      <c r="J49" s="75"/>
      <c r="K49" s="75"/>
      <c r="L49" s="142">
        <f t="shared" si="12"/>
        <v>0</v>
      </c>
      <c r="M49" s="19">
        <v>240</v>
      </c>
      <c r="N49" s="20" t="b">
        <f t="shared" si="13"/>
        <v>0</v>
      </c>
      <c r="O49" s="20" t="b">
        <f t="shared" si="14"/>
        <v>0</v>
      </c>
      <c r="P49" s="20" t="b">
        <f t="shared" si="15"/>
        <v>0</v>
      </c>
      <c r="Q49" s="20">
        <f t="shared" si="16"/>
        <v>0</v>
      </c>
      <c r="R49" s="20">
        <f t="shared" si="17"/>
        <v>0</v>
      </c>
      <c r="S49" s="40">
        <f t="shared" si="18"/>
        <v>0</v>
      </c>
      <c r="T49" s="40">
        <f t="shared" si="19"/>
        <v>0</v>
      </c>
    </row>
    <row r="50" spans="1:20" s="143" customFormat="1" ht="12.6" customHeight="1">
      <c r="A50" s="52">
        <v>38</v>
      </c>
      <c r="B50" s="87" t="s">
        <v>69</v>
      </c>
      <c r="C50" s="46"/>
      <c r="D50" s="46" t="s">
        <v>94</v>
      </c>
      <c r="E50" s="139"/>
      <c r="F50" s="144" t="s">
        <v>95</v>
      </c>
      <c r="G50" s="141">
        <v>5.35</v>
      </c>
      <c r="H50" s="46"/>
      <c r="I50" s="75"/>
      <c r="J50" s="75"/>
      <c r="K50" s="75"/>
      <c r="L50" s="142">
        <f t="shared" si="12"/>
        <v>0</v>
      </c>
      <c r="M50" s="19">
        <v>240</v>
      </c>
      <c r="N50" s="20" t="b">
        <f t="shared" si="13"/>
        <v>0</v>
      </c>
      <c r="O50" s="20" t="b">
        <f t="shared" si="14"/>
        <v>0</v>
      </c>
      <c r="P50" s="20" t="b">
        <f t="shared" si="15"/>
        <v>0</v>
      </c>
      <c r="Q50" s="20">
        <f t="shared" si="16"/>
        <v>0</v>
      </c>
      <c r="R50" s="20">
        <f t="shared" si="17"/>
        <v>0</v>
      </c>
      <c r="S50" s="40">
        <f t="shared" si="18"/>
        <v>0</v>
      </c>
      <c r="T50" s="40">
        <f t="shared" si="19"/>
        <v>0</v>
      </c>
    </row>
    <row r="51" spans="1:20" s="143" customFormat="1" ht="12.6" customHeight="1" thickBot="1">
      <c r="A51" s="159">
        <v>39</v>
      </c>
      <c r="B51" s="160" t="s">
        <v>69</v>
      </c>
      <c r="C51" s="161"/>
      <c r="D51" s="161" t="s">
        <v>96</v>
      </c>
      <c r="E51" s="162"/>
      <c r="F51" s="163" t="s">
        <v>83</v>
      </c>
      <c r="G51" s="164">
        <v>11.27</v>
      </c>
      <c r="H51" s="161"/>
      <c r="I51" s="165"/>
      <c r="J51" s="165"/>
      <c r="K51" s="165"/>
      <c r="L51" s="166">
        <f t="shared" si="12"/>
        <v>0</v>
      </c>
      <c r="M51" s="167">
        <v>240</v>
      </c>
      <c r="N51" s="168" t="b">
        <f t="shared" si="13"/>
        <v>0</v>
      </c>
      <c r="O51" s="168" t="b">
        <f t="shared" si="14"/>
        <v>0</v>
      </c>
      <c r="P51" s="168" t="b">
        <f t="shared" si="15"/>
        <v>0</v>
      </c>
      <c r="Q51" s="168">
        <f t="shared" si="16"/>
        <v>0</v>
      </c>
      <c r="R51" s="168">
        <f t="shared" si="17"/>
        <v>0</v>
      </c>
      <c r="S51" s="169">
        <f t="shared" si="18"/>
        <v>0</v>
      </c>
      <c r="T51" s="169">
        <f t="shared" si="19"/>
        <v>0</v>
      </c>
    </row>
    <row r="52" spans="1:20" s="143" customFormat="1" ht="12.6" customHeight="1">
      <c r="A52" s="52">
        <v>40</v>
      </c>
      <c r="B52" s="18" t="s">
        <v>163</v>
      </c>
      <c r="C52" s="46"/>
      <c r="D52" s="46" t="s">
        <v>144</v>
      </c>
      <c r="E52" s="155"/>
      <c r="F52" s="156" t="s">
        <v>161</v>
      </c>
      <c r="G52" s="157">
        <v>27.29</v>
      </c>
      <c r="H52" s="75"/>
      <c r="I52" s="75"/>
      <c r="J52" s="75"/>
      <c r="K52" s="75"/>
      <c r="L52" s="158">
        <f t="shared" si="12"/>
        <v>0</v>
      </c>
      <c r="M52" s="19">
        <v>240</v>
      </c>
      <c r="N52" s="20" t="b">
        <f t="shared" si="13"/>
        <v>0</v>
      </c>
      <c r="O52" s="20" t="b">
        <f t="shared" si="14"/>
        <v>0</v>
      </c>
      <c r="P52" s="20" t="b">
        <f t="shared" si="15"/>
        <v>0</v>
      </c>
      <c r="Q52" s="20">
        <f t="shared" si="16"/>
        <v>0</v>
      </c>
      <c r="R52" s="20">
        <f t="shared" si="17"/>
        <v>0</v>
      </c>
      <c r="S52" s="40">
        <f t="shared" si="18"/>
        <v>0</v>
      </c>
      <c r="T52" s="40">
        <f t="shared" si="19"/>
        <v>0</v>
      </c>
    </row>
    <row r="53" spans="1:20" s="143" customFormat="1" ht="12.6" customHeight="1">
      <c r="A53" s="52">
        <v>41</v>
      </c>
      <c r="B53" s="18" t="s">
        <v>163</v>
      </c>
      <c r="C53" s="46"/>
      <c r="D53" s="46" t="s">
        <v>145</v>
      </c>
      <c r="E53" s="139"/>
      <c r="F53" s="144" t="s">
        <v>161</v>
      </c>
      <c r="G53" s="141">
        <v>17.77</v>
      </c>
      <c r="H53" s="46"/>
      <c r="I53" s="75"/>
      <c r="J53" s="75"/>
      <c r="K53" s="75"/>
      <c r="L53" s="142">
        <f t="shared" si="12"/>
        <v>0</v>
      </c>
      <c r="M53" s="19">
        <v>240</v>
      </c>
      <c r="N53" s="20" t="b">
        <f t="shared" si="13"/>
        <v>0</v>
      </c>
      <c r="O53" s="20" t="b">
        <f t="shared" si="14"/>
        <v>0</v>
      </c>
      <c r="P53" s="20" t="b">
        <f t="shared" si="15"/>
        <v>0</v>
      </c>
      <c r="Q53" s="20">
        <f t="shared" si="16"/>
        <v>0</v>
      </c>
      <c r="R53" s="20">
        <f t="shared" si="17"/>
        <v>0</v>
      </c>
      <c r="S53" s="40">
        <f t="shared" si="18"/>
        <v>0</v>
      </c>
      <c r="T53" s="40">
        <f t="shared" si="19"/>
        <v>0</v>
      </c>
    </row>
    <row r="54" spans="1:20" s="143" customFormat="1" ht="12.6" customHeight="1">
      <c r="A54" s="52">
        <v>42</v>
      </c>
      <c r="B54" s="18" t="s">
        <v>163</v>
      </c>
      <c r="C54" s="46"/>
      <c r="D54" s="46" t="s">
        <v>146</v>
      </c>
      <c r="E54" s="139"/>
      <c r="F54" s="144" t="s">
        <v>161</v>
      </c>
      <c r="G54" s="141">
        <v>17.77</v>
      </c>
      <c r="H54" s="46"/>
      <c r="I54" s="75"/>
      <c r="J54" s="75"/>
      <c r="K54" s="75"/>
      <c r="L54" s="142">
        <f t="shared" si="12"/>
        <v>0</v>
      </c>
      <c r="M54" s="19">
        <v>240</v>
      </c>
      <c r="N54" s="20" t="b">
        <f t="shared" si="13"/>
        <v>0</v>
      </c>
      <c r="O54" s="20" t="b">
        <f t="shared" si="14"/>
        <v>0</v>
      </c>
      <c r="P54" s="20" t="b">
        <f t="shared" si="15"/>
        <v>0</v>
      </c>
      <c r="Q54" s="20">
        <f t="shared" si="16"/>
        <v>0</v>
      </c>
      <c r="R54" s="20">
        <f t="shared" si="17"/>
        <v>0</v>
      </c>
      <c r="S54" s="40">
        <f t="shared" si="18"/>
        <v>0</v>
      </c>
      <c r="T54" s="40">
        <f t="shared" si="19"/>
        <v>0</v>
      </c>
    </row>
    <row r="55" spans="1:20" s="143" customFormat="1" ht="12.6" customHeight="1">
      <c r="A55" s="52">
        <v>43</v>
      </c>
      <c r="B55" s="18" t="s">
        <v>163</v>
      </c>
      <c r="C55" s="46"/>
      <c r="D55" s="46" t="s">
        <v>147</v>
      </c>
      <c r="E55" s="139"/>
      <c r="F55" s="144" t="s">
        <v>161</v>
      </c>
      <c r="G55" s="141">
        <v>16.79</v>
      </c>
      <c r="H55" s="46"/>
      <c r="I55" s="75"/>
      <c r="J55" s="75"/>
      <c r="K55" s="75"/>
      <c r="L55" s="142">
        <f t="shared" si="12"/>
        <v>0</v>
      </c>
      <c r="M55" s="19">
        <v>240</v>
      </c>
      <c r="N55" s="20" t="b">
        <f t="shared" si="13"/>
        <v>0</v>
      </c>
      <c r="O55" s="20" t="b">
        <f t="shared" si="14"/>
        <v>0</v>
      </c>
      <c r="P55" s="20" t="b">
        <f t="shared" si="15"/>
        <v>0</v>
      </c>
      <c r="Q55" s="20">
        <f t="shared" si="16"/>
        <v>0</v>
      </c>
      <c r="R55" s="20">
        <f t="shared" si="17"/>
        <v>0</v>
      </c>
      <c r="S55" s="40">
        <f t="shared" si="18"/>
        <v>0</v>
      </c>
      <c r="T55" s="40">
        <f t="shared" si="19"/>
        <v>0</v>
      </c>
    </row>
    <row r="56" spans="1:20" s="143" customFormat="1" ht="12.6" customHeight="1">
      <c r="A56" s="52">
        <v>44</v>
      </c>
      <c r="B56" s="18" t="s">
        <v>163</v>
      </c>
      <c r="C56" s="46"/>
      <c r="D56" s="46" t="s">
        <v>148</v>
      </c>
      <c r="E56" s="139"/>
      <c r="F56" s="144" t="s">
        <v>161</v>
      </c>
      <c r="G56" s="141">
        <v>39.96</v>
      </c>
      <c r="H56" s="46"/>
      <c r="I56" s="75"/>
      <c r="J56" s="75"/>
      <c r="K56" s="75"/>
      <c r="L56" s="142">
        <f t="shared" si="12"/>
        <v>0</v>
      </c>
      <c r="M56" s="19">
        <v>240</v>
      </c>
      <c r="N56" s="20" t="b">
        <f t="shared" si="13"/>
        <v>0</v>
      </c>
      <c r="O56" s="20" t="b">
        <f t="shared" si="14"/>
        <v>0</v>
      </c>
      <c r="P56" s="20" t="b">
        <f t="shared" si="15"/>
        <v>0</v>
      </c>
      <c r="Q56" s="20">
        <f t="shared" si="16"/>
        <v>0</v>
      </c>
      <c r="R56" s="20">
        <f t="shared" si="17"/>
        <v>0</v>
      </c>
      <c r="S56" s="40">
        <f t="shared" si="18"/>
        <v>0</v>
      </c>
      <c r="T56" s="40">
        <f t="shared" si="19"/>
        <v>0</v>
      </c>
    </row>
    <row r="57" spans="1:20" s="143" customFormat="1" ht="12.6" customHeight="1">
      <c r="A57" s="52">
        <v>45</v>
      </c>
      <c r="B57" s="18" t="s">
        <v>163</v>
      </c>
      <c r="C57" s="46"/>
      <c r="D57" s="46" t="s">
        <v>149</v>
      </c>
      <c r="E57" s="139"/>
      <c r="F57" s="144" t="s">
        <v>161</v>
      </c>
      <c r="G57" s="141">
        <v>24.17</v>
      </c>
      <c r="H57" s="46"/>
      <c r="I57" s="75"/>
      <c r="J57" s="75"/>
      <c r="K57" s="75"/>
      <c r="L57" s="142">
        <f t="shared" si="12"/>
        <v>0</v>
      </c>
      <c r="M57" s="19">
        <v>240</v>
      </c>
      <c r="N57" s="20" t="b">
        <f t="shared" si="13"/>
        <v>0</v>
      </c>
      <c r="O57" s="20" t="b">
        <f t="shared" si="14"/>
        <v>0</v>
      </c>
      <c r="P57" s="20" t="b">
        <f t="shared" si="15"/>
        <v>0</v>
      </c>
      <c r="Q57" s="20">
        <f t="shared" si="16"/>
        <v>0</v>
      </c>
      <c r="R57" s="20">
        <f t="shared" si="17"/>
        <v>0</v>
      </c>
      <c r="S57" s="40">
        <f t="shared" si="18"/>
        <v>0</v>
      </c>
      <c r="T57" s="40">
        <f t="shared" si="19"/>
        <v>0</v>
      </c>
    </row>
    <row r="58" spans="1:20" s="143" customFormat="1" ht="12.6" customHeight="1">
      <c r="A58" s="52">
        <v>46</v>
      </c>
      <c r="B58" s="18" t="s">
        <v>163</v>
      </c>
      <c r="C58" s="46"/>
      <c r="D58" s="46" t="s">
        <v>150</v>
      </c>
      <c r="E58" s="139"/>
      <c r="F58" s="144" t="s">
        <v>161</v>
      </c>
      <c r="G58" s="141">
        <v>24.36</v>
      </c>
      <c r="H58" s="46"/>
      <c r="I58" s="75"/>
      <c r="J58" s="75"/>
      <c r="K58" s="75"/>
      <c r="L58" s="142">
        <f t="shared" si="12"/>
        <v>0</v>
      </c>
      <c r="M58" s="19">
        <v>240</v>
      </c>
      <c r="N58" s="20" t="b">
        <f t="shared" si="13"/>
        <v>0</v>
      </c>
      <c r="O58" s="20" t="b">
        <f t="shared" si="14"/>
        <v>0</v>
      </c>
      <c r="P58" s="20" t="b">
        <f t="shared" si="15"/>
        <v>0</v>
      </c>
      <c r="Q58" s="20">
        <f t="shared" si="16"/>
        <v>0</v>
      </c>
      <c r="R58" s="20">
        <f t="shared" si="17"/>
        <v>0</v>
      </c>
      <c r="S58" s="40">
        <f t="shared" si="18"/>
        <v>0</v>
      </c>
      <c r="T58" s="40">
        <f t="shared" si="19"/>
        <v>0</v>
      </c>
    </row>
    <row r="59" spans="1:20" s="143" customFormat="1" ht="12.6" customHeight="1">
      <c r="A59" s="52">
        <v>47</v>
      </c>
      <c r="B59" s="18" t="s">
        <v>163</v>
      </c>
      <c r="C59" s="46"/>
      <c r="D59" s="46" t="s">
        <v>151</v>
      </c>
      <c r="E59" s="139"/>
      <c r="F59" s="144" t="s">
        <v>161</v>
      </c>
      <c r="G59" s="141">
        <v>37.869999999999997</v>
      </c>
      <c r="H59" s="46"/>
      <c r="I59" s="75"/>
      <c r="J59" s="75"/>
      <c r="K59" s="75"/>
      <c r="L59" s="142">
        <f t="shared" si="12"/>
        <v>0</v>
      </c>
      <c r="M59" s="19">
        <v>240</v>
      </c>
      <c r="N59" s="20" t="b">
        <f t="shared" si="13"/>
        <v>0</v>
      </c>
      <c r="O59" s="20" t="b">
        <f t="shared" si="14"/>
        <v>0</v>
      </c>
      <c r="P59" s="20" t="b">
        <f t="shared" si="15"/>
        <v>0</v>
      </c>
      <c r="Q59" s="20">
        <f t="shared" si="16"/>
        <v>0</v>
      </c>
      <c r="R59" s="20">
        <f t="shared" si="17"/>
        <v>0</v>
      </c>
      <c r="S59" s="40">
        <f t="shared" si="18"/>
        <v>0</v>
      </c>
      <c r="T59" s="40">
        <f t="shared" si="19"/>
        <v>0</v>
      </c>
    </row>
    <row r="60" spans="1:20" s="143" customFormat="1" ht="12.6" customHeight="1">
      <c r="A60" s="52">
        <v>48</v>
      </c>
      <c r="B60" s="18" t="s">
        <v>163</v>
      </c>
      <c r="C60" s="46"/>
      <c r="D60" s="46" t="s">
        <v>88</v>
      </c>
      <c r="E60" s="139"/>
      <c r="F60" s="144" t="s">
        <v>161</v>
      </c>
      <c r="G60" s="141">
        <v>33.93</v>
      </c>
      <c r="H60" s="46"/>
      <c r="I60" s="75"/>
      <c r="J60" s="75"/>
      <c r="K60" s="75"/>
      <c r="L60" s="142">
        <f t="shared" si="12"/>
        <v>0</v>
      </c>
      <c r="M60" s="19">
        <v>240</v>
      </c>
      <c r="N60" s="20" t="b">
        <f t="shared" si="13"/>
        <v>0</v>
      </c>
      <c r="O60" s="20" t="b">
        <f t="shared" si="14"/>
        <v>0</v>
      </c>
      <c r="P60" s="20" t="b">
        <f t="shared" si="15"/>
        <v>0</v>
      </c>
      <c r="Q60" s="20">
        <f t="shared" si="16"/>
        <v>0</v>
      </c>
      <c r="R60" s="20">
        <f t="shared" si="17"/>
        <v>0</v>
      </c>
      <c r="S60" s="40">
        <f t="shared" si="18"/>
        <v>0</v>
      </c>
      <c r="T60" s="40">
        <f t="shared" si="19"/>
        <v>0</v>
      </c>
    </row>
    <row r="61" spans="1:20" s="143" customFormat="1" ht="12.6" customHeight="1">
      <c r="A61" s="52">
        <v>49</v>
      </c>
      <c r="B61" s="18" t="s">
        <v>163</v>
      </c>
      <c r="C61" s="46"/>
      <c r="D61" s="46" t="s">
        <v>152</v>
      </c>
      <c r="E61" s="139"/>
      <c r="F61" s="144" t="s">
        <v>162</v>
      </c>
      <c r="G61" s="141">
        <v>20.2</v>
      </c>
      <c r="H61" s="46"/>
      <c r="I61" s="75"/>
      <c r="J61" s="75"/>
      <c r="K61" s="75"/>
      <c r="L61" s="142">
        <f t="shared" si="12"/>
        <v>0</v>
      </c>
      <c r="M61" s="19">
        <v>240</v>
      </c>
      <c r="N61" s="20" t="b">
        <f t="shared" si="13"/>
        <v>0</v>
      </c>
      <c r="O61" s="20" t="b">
        <f t="shared" si="14"/>
        <v>0</v>
      </c>
      <c r="P61" s="20" t="b">
        <f t="shared" si="15"/>
        <v>0</v>
      </c>
      <c r="Q61" s="20">
        <f t="shared" si="16"/>
        <v>0</v>
      </c>
      <c r="R61" s="20">
        <f t="shared" si="17"/>
        <v>0</v>
      </c>
      <c r="S61" s="40">
        <f t="shared" si="18"/>
        <v>0</v>
      </c>
      <c r="T61" s="40">
        <f t="shared" si="19"/>
        <v>0</v>
      </c>
    </row>
    <row r="62" spans="1:20" s="143" customFormat="1" ht="12.6" customHeight="1">
      <c r="A62" s="52">
        <v>50</v>
      </c>
      <c r="B62" s="18" t="s">
        <v>163</v>
      </c>
      <c r="C62" s="46"/>
      <c r="D62" s="46" t="s">
        <v>153</v>
      </c>
      <c r="E62" s="139"/>
      <c r="F62" s="144" t="s">
        <v>161</v>
      </c>
      <c r="G62" s="141">
        <v>17.3</v>
      </c>
      <c r="H62" s="46"/>
      <c r="I62" s="75"/>
      <c r="J62" s="75"/>
      <c r="K62" s="75"/>
      <c r="L62" s="142">
        <f t="shared" si="12"/>
        <v>0</v>
      </c>
      <c r="M62" s="19">
        <v>240</v>
      </c>
      <c r="N62" s="20" t="b">
        <f t="shared" si="13"/>
        <v>0</v>
      </c>
      <c r="O62" s="20" t="b">
        <f t="shared" si="14"/>
        <v>0</v>
      </c>
      <c r="P62" s="20" t="b">
        <f t="shared" si="15"/>
        <v>0</v>
      </c>
      <c r="Q62" s="20">
        <f t="shared" si="16"/>
        <v>0</v>
      </c>
      <c r="R62" s="20">
        <f t="shared" si="17"/>
        <v>0</v>
      </c>
      <c r="S62" s="40">
        <f t="shared" si="18"/>
        <v>0</v>
      </c>
      <c r="T62" s="40">
        <f t="shared" si="19"/>
        <v>0</v>
      </c>
    </row>
    <row r="63" spans="1:20" s="143" customFormat="1" ht="12.6" customHeight="1">
      <c r="A63" s="52">
        <v>51</v>
      </c>
      <c r="B63" s="18" t="s">
        <v>163</v>
      </c>
      <c r="C63" s="46"/>
      <c r="D63" s="46" t="s">
        <v>154</v>
      </c>
      <c r="E63" s="139"/>
      <c r="F63" s="144" t="s">
        <v>161</v>
      </c>
      <c r="G63" s="141">
        <v>17.07</v>
      </c>
      <c r="H63" s="46"/>
      <c r="I63" s="75"/>
      <c r="J63" s="75"/>
      <c r="K63" s="75"/>
      <c r="L63" s="142">
        <f t="shared" si="12"/>
        <v>0</v>
      </c>
      <c r="M63" s="19">
        <v>240</v>
      </c>
      <c r="N63" s="20" t="b">
        <f t="shared" si="13"/>
        <v>0</v>
      </c>
      <c r="O63" s="20" t="b">
        <f t="shared" si="14"/>
        <v>0</v>
      </c>
      <c r="P63" s="20" t="b">
        <f t="shared" si="15"/>
        <v>0</v>
      </c>
      <c r="Q63" s="20">
        <f t="shared" si="16"/>
        <v>0</v>
      </c>
      <c r="R63" s="20">
        <f t="shared" si="17"/>
        <v>0</v>
      </c>
      <c r="S63" s="40">
        <f t="shared" si="18"/>
        <v>0</v>
      </c>
      <c r="T63" s="40">
        <f t="shared" si="19"/>
        <v>0</v>
      </c>
    </row>
    <row r="64" spans="1:20" s="143" customFormat="1" ht="12.6" customHeight="1">
      <c r="A64" s="52">
        <v>52</v>
      </c>
      <c r="B64" s="18" t="s">
        <v>163</v>
      </c>
      <c r="C64" s="46"/>
      <c r="D64" s="46" t="s">
        <v>155</v>
      </c>
      <c r="E64" s="139"/>
      <c r="F64" s="144" t="s">
        <v>161</v>
      </c>
      <c r="G64" s="141">
        <v>17.07</v>
      </c>
      <c r="H64" s="46"/>
      <c r="I64" s="75"/>
      <c r="J64" s="75"/>
      <c r="K64" s="75"/>
      <c r="L64" s="142">
        <f t="shared" si="12"/>
        <v>0</v>
      </c>
      <c r="M64" s="19">
        <v>240</v>
      </c>
      <c r="N64" s="20" t="b">
        <f t="shared" si="13"/>
        <v>0</v>
      </c>
      <c r="O64" s="20" t="b">
        <f t="shared" si="14"/>
        <v>0</v>
      </c>
      <c r="P64" s="20" t="b">
        <f t="shared" si="15"/>
        <v>0</v>
      </c>
      <c r="Q64" s="20">
        <f t="shared" si="16"/>
        <v>0</v>
      </c>
      <c r="R64" s="20">
        <f t="shared" si="17"/>
        <v>0</v>
      </c>
      <c r="S64" s="40">
        <f t="shared" si="18"/>
        <v>0</v>
      </c>
      <c r="T64" s="40">
        <f t="shared" si="19"/>
        <v>0</v>
      </c>
    </row>
    <row r="65" spans="1:20" s="143" customFormat="1" ht="12.6" customHeight="1">
      <c r="A65" s="52">
        <v>53</v>
      </c>
      <c r="B65" s="18" t="s">
        <v>163</v>
      </c>
      <c r="C65" s="46"/>
      <c r="D65" s="46" t="s">
        <v>156</v>
      </c>
      <c r="E65" s="139"/>
      <c r="F65" s="144" t="s">
        <v>161</v>
      </c>
      <c r="G65" s="141">
        <v>16.100000000000001</v>
      </c>
      <c r="H65" s="46"/>
      <c r="I65" s="75"/>
      <c r="J65" s="75"/>
      <c r="K65" s="75"/>
      <c r="L65" s="142">
        <f t="shared" si="12"/>
        <v>0</v>
      </c>
      <c r="M65" s="19">
        <v>240</v>
      </c>
      <c r="N65" s="20" t="b">
        <f t="shared" si="13"/>
        <v>0</v>
      </c>
      <c r="O65" s="20" t="b">
        <f t="shared" si="14"/>
        <v>0</v>
      </c>
      <c r="P65" s="20" t="b">
        <f t="shared" si="15"/>
        <v>0</v>
      </c>
      <c r="Q65" s="20">
        <f t="shared" si="16"/>
        <v>0</v>
      </c>
      <c r="R65" s="20">
        <f t="shared" si="17"/>
        <v>0</v>
      </c>
      <c r="S65" s="40">
        <f t="shared" si="18"/>
        <v>0</v>
      </c>
      <c r="T65" s="40">
        <f t="shared" si="19"/>
        <v>0</v>
      </c>
    </row>
    <row r="66" spans="1:20" s="143" customFormat="1" ht="12.6" customHeight="1">
      <c r="A66" s="52">
        <v>54</v>
      </c>
      <c r="B66" s="18" t="s">
        <v>163</v>
      </c>
      <c r="C66" s="46"/>
      <c r="D66" s="46" t="s">
        <v>157</v>
      </c>
      <c r="E66" s="139"/>
      <c r="F66" s="144" t="s">
        <v>161</v>
      </c>
      <c r="G66" s="141">
        <v>13.26</v>
      </c>
      <c r="H66" s="46"/>
      <c r="I66" s="75"/>
      <c r="J66" s="75"/>
      <c r="K66" s="75"/>
      <c r="L66" s="142">
        <f t="shared" si="12"/>
        <v>0</v>
      </c>
      <c r="M66" s="19">
        <v>240</v>
      </c>
      <c r="N66" s="20" t="b">
        <f t="shared" si="13"/>
        <v>0</v>
      </c>
      <c r="O66" s="20" t="b">
        <f t="shared" si="14"/>
        <v>0</v>
      </c>
      <c r="P66" s="20" t="b">
        <f t="shared" si="15"/>
        <v>0</v>
      </c>
      <c r="Q66" s="20">
        <f t="shared" si="16"/>
        <v>0</v>
      </c>
      <c r="R66" s="20">
        <f t="shared" si="17"/>
        <v>0</v>
      </c>
      <c r="S66" s="40">
        <f t="shared" si="18"/>
        <v>0</v>
      </c>
      <c r="T66" s="40">
        <f t="shared" si="19"/>
        <v>0</v>
      </c>
    </row>
    <row r="67" spans="1:20" s="143" customFormat="1" ht="12.6" customHeight="1">
      <c r="A67" s="52">
        <v>55</v>
      </c>
      <c r="B67" s="18" t="s">
        <v>163</v>
      </c>
      <c r="C67" s="46"/>
      <c r="D67" s="46" t="s">
        <v>158</v>
      </c>
      <c r="E67" s="139"/>
      <c r="F67" s="144" t="s">
        <v>161</v>
      </c>
      <c r="G67" s="141">
        <v>18.77</v>
      </c>
      <c r="H67" s="46"/>
      <c r="I67" s="75"/>
      <c r="J67" s="75"/>
      <c r="K67" s="75"/>
      <c r="L67" s="142">
        <f t="shared" si="12"/>
        <v>0</v>
      </c>
      <c r="M67" s="19">
        <v>240</v>
      </c>
      <c r="N67" s="20" t="b">
        <f t="shared" si="13"/>
        <v>0</v>
      </c>
      <c r="O67" s="20" t="b">
        <f t="shared" si="14"/>
        <v>0</v>
      </c>
      <c r="P67" s="20" t="b">
        <f t="shared" si="15"/>
        <v>0</v>
      </c>
      <c r="Q67" s="20">
        <f t="shared" si="16"/>
        <v>0</v>
      </c>
      <c r="R67" s="20">
        <f t="shared" si="17"/>
        <v>0</v>
      </c>
      <c r="S67" s="40">
        <f t="shared" si="18"/>
        <v>0</v>
      </c>
      <c r="T67" s="40">
        <f t="shared" si="19"/>
        <v>0</v>
      </c>
    </row>
    <row r="68" spans="1:20" s="143" customFormat="1" ht="12.6" customHeight="1">
      <c r="A68" s="52">
        <v>56</v>
      </c>
      <c r="B68" s="18" t="s">
        <v>163</v>
      </c>
      <c r="C68" s="46"/>
      <c r="D68" s="46" t="s">
        <v>159</v>
      </c>
      <c r="E68" s="139"/>
      <c r="F68" s="144" t="s">
        <v>161</v>
      </c>
      <c r="G68" s="141">
        <v>23.83</v>
      </c>
      <c r="H68" s="46"/>
      <c r="I68" s="75"/>
      <c r="J68" s="75"/>
      <c r="K68" s="75"/>
      <c r="L68" s="142">
        <f t="shared" si="12"/>
        <v>0</v>
      </c>
      <c r="M68" s="19">
        <v>240</v>
      </c>
      <c r="N68" s="20" t="b">
        <f t="shared" si="13"/>
        <v>0</v>
      </c>
      <c r="O68" s="20" t="b">
        <f t="shared" si="14"/>
        <v>0</v>
      </c>
      <c r="P68" s="20" t="b">
        <f t="shared" si="15"/>
        <v>0</v>
      </c>
      <c r="Q68" s="20">
        <f t="shared" si="16"/>
        <v>0</v>
      </c>
      <c r="R68" s="20">
        <f t="shared" si="17"/>
        <v>0</v>
      </c>
      <c r="S68" s="40">
        <f t="shared" si="18"/>
        <v>0</v>
      </c>
      <c r="T68" s="40">
        <f t="shared" si="19"/>
        <v>0</v>
      </c>
    </row>
    <row r="69" spans="1:20" s="143" customFormat="1" ht="12.6" customHeight="1">
      <c r="A69" s="52">
        <v>57</v>
      </c>
      <c r="B69" s="18" t="s">
        <v>163</v>
      </c>
      <c r="C69" s="46"/>
      <c r="D69" s="46" t="s">
        <v>140</v>
      </c>
      <c r="E69" s="139"/>
      <c r="F69" s="144" t="s">
        <v>161</v>
      </c>
      <c r="G69" s="141">
        <v>62.43</v>
      </c>
      <c r="H69" s="46"/>
      <c r="I69" s="75"/>
      <c r="J69" s="75"/>
      <c r="K69" s="75"/>
      <c r="L69" s="142">
        <f t="shared" si="12"/>
        <v>0</v>
      </c>
      <c r="M69" s="19">
        <v>240</v>
      </c>
      <c r="N69" s="20" t="b">
        <f t="shared" si="13"/>
        <v>0</v>
      </c>
      <c r="O69" s="20" t="b">
        <f t="shared" si="14"/>
        <v>0</v>
      </c>
      <c r="P69" s="20" t="b">
        <f t="shared" si="15"/>
        <v>0</v>
      </c>
      <c r="Q69" s="20">
        <f t="shared" si="16"/>
        <v>0</v>
      </c>
      <c r="R69" s="20">
        <f t="shared" si="17"/>
        <v>0</v>
      </c>
      <c r="S69" s="40">
        <f t="shared" si="18"/>
        <v>0</v>
      </c>
      <c r="T69" s="40">
        <f t="shared" si="19"/>
        <v>0</v>
      </c>
    </row>
    <row r="70" spans="1:20" s="143" customFormat="1" ht="12.6" customHeight="1">
      <c r="A70" s="52">
        <v>58</v>
      </c>
      <c r="B70" s="18" t="s">
        <v>163</v>
      </c>
      <c r="C70" s="46"/>
      <c r="D70" s="46" t="s">
        <v>141</v>
      </c>
      <c r="E70" s="139"/>
      <c r="F70" s="144" t="s">
        <v>161</v>
      </c>
      <c r="G70" s="141">
        <v>16.84</v>
      </c>
      <c r="H70" s="46"/>
      <c r="I70" s="75"/>
      <c r="J70" s="75"/>
      <c r="K70" s="75"/>
      <c r="L70" s="142">
        <f t="shared" si="12"/>
        <v>0</v>
      </c>
      <c r="M70" s="19">
        <v>240</v>
      </c>
      <c r="N70" s="20" t="b">
        <f t="shared" si="13"/>
        <v>0</v>
      </c>
      <c r="O70" s="20" t="b">
        <f t="shared" si="14"/>
        <v>0</v>
      </c>
      <c r="P70" s="20" t="b">
        <f t="shared" si="15"/>
        <v>0</v>
      </c>
      <c r="Q70" s="20">
        <f t="shared" si="16"/>
        <v>0</v>
      </c>
      <c r="R70" s="20">
        <f t="shared" si="17"/>
        <v>0</v>
      </c>
      <c r="S70" s="40">
        <f t="shared" si="18"/>
        <v>0</v>
      </c>
      <c r="T70" s="40">
        <f t="shared" si="19"/>
        <v>0</v>
      </c>
    </row>
    <row r="71" spans="1:20" s="143" customFormat="1" ht="12.6" customHeight="1">
      <c r="A71" s="52">
        <v>59</v>
      </c>
      <c r="B71" s="18" t="s">
        <v>163</v>
      </c>
      <c r="C71" s="46"/>
      <c r="D71" s="46" t="s">
        <v>142</v>
      </c>
      <c r="E71" s="139"/>
      <c r="F71" s="144" t="s">
        <v>161</v>
      </c>
      <c r="G71" s="141">
        <v>17.71</v>
      </c>
      <c r="H71" s="46"/>
      <c r="I71" s="75"/>
      <c r="J71" s="75"/>
      <c r="K71" s="75"/>
      <c r="L71" s="142">
        <f t="shared" si="12"/>
        <v>0</v>
      </c>
      <c r="M71" s="19">
        <v>240</v>
      </c>
      <c r="N71" s="20" t="b">
        <f t="shared" si="13"/>
        <v>0</v>
      </c>
      <c r="O71" s="20" t="b">
        <f t="shared" si="14"/>
        <v>0</v>
      </c>
      <c r="P71" s="20" t="b">
        <f t="shared" si="15"/>
        <v>0</v>
      </c>
      <c r="Q71" s="20">
        <f t="shared" si="16"/>
        <v>0</v>
      </c>
      <c r="R71" s="20">
        <f t="shared" si="17"/>
        <v>0</v>
      </c>
      <c r="S71" s="40">
        <f t="shared" si="18"/>
        <v>0</v>
      </c>
      <c r="T71" s="40">
        <f t="shared" si="19"/>
        <v>0</v>
      </c>
    </row>
    <row r="72" spans="1:20" s="143" customFormat="1" ht="12.6" customHeight="1">
      <c r="A72" s="52">
        <v>60</v>
      </c>
      <c r="B72" s="18" t="s">
        <v>163</v>
      </c>
      <c r="C72" s="46"/>
      <c r="D72" s="46" t="s">
        <v>143</v>
      </c>
      <c r="E72" s="139"/>
      <c r="F72" s="144" t="s">
        <v>161</v>
      </c>
      <c r="G72" s="141">
        <v>45.64</v>
      </c>
      <c r="H72" s="46"/>
      <c r="I72" s="75"/>
      <c r="J72" s="75"/>
      <c r="K72" s="75"/>
      <c r="L72" s="142">
        <f t="shared" si="12"/>
        <v>0</v>
      </c>
      <c r="M72" s="19">
        <v>240</v>
      </c>
      <c r="N72" s="20" t="b">
        <f t="shared" si="13"/>
        <v>0</v>
      </c>
      <c r="O72" s="20" t="b">
        <f t="shared" si="14"/>
        <v>0</v>
      </c>
      <c r="P72" s="20" t="b">
        <f t="shared" si="15"/>
        <v>0</v>
      </c>
      <c r="Q72" s="20">
        <f t="shared" si="16"/>
        <v>0</v>
      </c>
      <c r="R72" s="20">
        <f t="shared" si="17"/>
        <v>0</v>
      </c>
      <c r="S72" s="40">
        <f t="shared" si="18"/>
        <v>0</v>
      </c>
      <c r="T72" s="40">
        <f t="shared" si="19"/>
        <v>0</v>
      </c>
    </row>
    <row r="73" spans="1:20" s="143" customFormat="1" ht="12.6" customHeight="1">
      <c r="A73" s="52">
        <v>61</v>
      </c>
      <c r="B73" s="18" t="s">
        <v>163</v>
      </c>
      <c r="C73" s="46"/>
      <c r="D73" s="46" t="s">
        <v>160</v>
      </c>
      <c r="E73" s="139"/>
      <c r="F73" s="144" t="s">
        <v>132</v>
      </c>
      <c r="G73" s="141">
        <v>40.700000000000003</v>
      </c>
      <c r="H73" s="46"/>
      <c r="I73" s="75"/>
      <c r="J73" s="75"/>
      <c r="K73" s="75"/>
      <c r="L73" s="142">
        <f t="shared" si="12"/>
        <v>0</v>
      </c>
      <c r="M73" s="19">
        <v>240</v>
      </c>
      <c r="N73" s="20" t="b">
        <f t="shared" si="13"/>
        <v>0</v>
      </c>
      <c r="O73" s="20" t="b">
        <f t="shared" si="14"/>
        <v>0</v>
      </c>
      <c r="P73" s="20" t="b">
        <f t="shared" si="15"/>
        <v>0</v>
      </c>
      <c r="Q73" s="20">
        <f t="shared" si="16"/>
        <v>0</v>
      </c>
      <c r="R73" s="20">
        <f t="shared" si="17"/>
        <v>0</v>
      </c>
      <c r="S73" s="40">
        <f t="shared" si="18"/>
        <v>0</v>
      </c>
      <c r="T73" s="40">
        <f t="shared" si="19"/>
        <v>0</v>
      </c>
    </row>
    <row r="74" spans="1:20" s="143" customFormat="1" ht="12.6" customHeight="1">
      <c r="A74" s="52">
        <v>62</v>
      </c>
      <c r="B74" s="18" t="s">
        <v>163</v>
      </c>
      <c r="C74" s="46"/>
      <c r="D74" s="46" t="s">
        <v>164</v>
      </c>
      <c r="E74" s="139"/>
      <c r="F74" s="144" t="s">
        <v>111</v>
      </c>
      <c r="G74" s="141">
        <v>5.54</v>
      </c>
      <c r="H74" s="46"/>
      <c r="I74" s="75"/>
      <c r="J74" s="75"/>
      <c r="K74" s="75"/>
      <c r="L74" s="142">
        <f t="shared" si="12"/>
        <v>0</v>
      </c>
      <c r="M74" s="19">
        <v>240</v>
      </c>
      <c r="N74" s="20" t="b">
        <f t="shared" si="13"/>
        <v>0</v>
      </c>
      <c r="O74" s="20" t="b">
        <f t="shared" si="14"/>
        <v>0</v>
      </c>
      <c r="P74" s="20" t="b">
        <f t="shared" si="15"/>
        <v>0</v>
      </c>
      <c r="Q74" s="20">
        <f t="shared" si="16"/>
        <v>0</v>
      </c>
      <c r="R74" s="20">
        <f t="shared" si="17"/>
        <v>0</v>
      </c>
      <c r="S74" s="40">
        <f t="shared" si="18"/>
        <v>0</v>
      </c>
      <c r="T74" s="40">
        <f t="shared" si="19"/>
        <v>0</v>
      </c>
    </row>
    <row r="75" spans="1:20" s="143" customFormat="1" ht="12.6" customHeight="1">
      <c r="A75" s="52">
        <v>63</v>
      </c>
      <c r="B75" s="18" t="s">
        <v>163</v>
      </c>
      <c r="C75" s="46"/>
      <c r="D75" s="46" t="s">
        <v>165</v>
      </c>
      <c r="E75" s="139"/>
      <c r="F75" s="144" t="s">
        <v>111</v>
      </c>
      <c r="G75" s="141">
        <v>7.72</v>
      </c>
      <c r="H75" s="46"/>
      <c r="I75" s="75"/>
      <c r="J75" s="75"/>
      <c r="K75" s="75"/>
      <c r="L75" s="142">
        <f t="shared" si="12"/>
        <v>0</v>
      </c>
      <c r="M75" s="19">
        <v>240</v>
      </c>
      <c r="N75" s="20" t="b">
        <f t="shared" si="13"/>
        <v>0</v>
      </c>
      <c r="O75" s="20" t="b">
        <f t="shared" si="14"/>
        <v>0</v>
      </c>
      <c r="P75" s="20" t="b">
        <f t="shared" si="15"/>
        <v>0</v>
      </c>
      <c r="Q75" s="20">
        <f t="shared" si="16"/>
        <v>0</v>
      </c>
      <c r="R75" s="20">
        <f t="shared" si="17"/>
        <v>0</v>
      </c>
      <c r="S75" s="40">
        <f t="shared" si="18"/>
        <v>0</v>
      </c>
      <c r="T75" s="40">
        <f t="shared" si="19"/>
        <v>0</v>
      </c>
    </row>
    <row r="76" spans="1:20" s="143" customFormat="1" ht="12.6" customHeight="1">
      <c r="A76" s="52">
        <v>64</v>
      </c>
      <c r="B76" s="18" t="s">
        <v>163</v>
      </c>
      <c r="C76" s="46"/>
      <c r="D76" s="46" t="s">
        <v>166</v>
      </c>
      <c r="E76" s="139"/>
      <c r="F76" s="144" t="s">
        <v>169</v>
      </c>
      <c r="G76" s="141">
        <v>11.23</v>
      </c>
      <c r="H76" s="46"/>
      <c r="I76" s="75"/>
      <c r="J76" s="75"/>
      <c r="K76" s="75"/>
      <c r="L76" s="142">
        <f t="shared" si="12"/>
        <v>0</v>
      </c>
      <c r="M76" s="19">
        <v>240</v>
      </c>
      <c r="N76" s="20" t="b">
        <f t="shared" si="13"/>
        <v>0</v>
      </c>
      <c r="O76" s="20" t="b">
        <f t="shared" si="14"/>
        <v>0</v>
      </c>
      <c r="P76" s="20" t="b">
        <f t="shared" si="15"/>
        <v>0</v>
      </c>
      <c r="Q76" s="20">
        <f t="shared" si="16"/>
        <v>0</v>
      </c>
      <c r="R76" s="20">
        <f t="shared" si="17"/>
        <v>0</v>
      </c>
      <c r="S76" s="40">
        <f t="shared" si="18"/>
        <v>0</v>
      </c>
      <c r="T76" s="40">
        <f t="shared" si="19"/>
        <v>0</v>
      </c>
    </row>
    <row r="77" spans="1:20" s="143" customFormat="1" ht="12.6" customHeight="1">
      <c r="A77" s="52">
        <v>65</v>
      </c>
      <c r="B77" s="18" t="s">
        <v>163</v>
      </c>
      <c r="C77" s="46"/>
      <c r="D77" s="46" t="s">
        <v>167</v>
      </c>
      <c r="E77" s="139"/>
      <c r="F77" s="144" t="s">
        <v>113</v>
      </c>
      <c r="G77" s="141">
        <v>7.72</v>
      </c>
      <c r="H77" s="46"/>
      <c r="I77" s="75"/>
      <c r="J77" s="75"/>
      <c r="K77" s="75"/>
      <c r="L77" s="142">
        <f t="shared" si="12"/>
        <v>0</v>
      </c>
      <c r="M77" s="19">
        <v>240</v>
      </c>
      <c r="N77" s="20" t="b">
        <f t="shared" si="13"/>
        <v>0</v>
      </c>
      <c r="O77" s="20" t="b">
        <f t="shared" si="14"/>
        <v>0</v>
      </c>
      <c r="P77" s="20" t="b">
        <f t="shared" si="15"/>
        <v>0</v>
      </c>
      <c r="Q77" s="20">
        <f t="shared" si="16"/>
        <v>0</v>
      </c>
      <c r="R77" s="20">
        <f t="shared" si="17"/>
        <v>0</v>
      </c>
      <c r="S77" s="40">
        <f t="shared" si="18"/>
        <v>0</v>
      </c>
      <c r="T77" s="40">
        <f t="shared" si="19"/>
        <v>0</v>
      </c>
    </row>
    <row r="78" spans="1:20" s="143" customFormat="1" ht="12.6" customHeight="1">
      <c r="A78" s="52">
        <v>66</v>
      </c>
      <c r="B78" s="18" t="s">
        <v>163</v>
      </c>
      <c r="C78" s="46"/>
      <c r="D78" s="46" t="s">
        <v>168</v>
      </c>
      <c r="E78" s="139"/>
      <c r="F78" s="144" t="s">
        <v>113</v>
      </c>
      <c r="G78" s="141">
        <v>4.67</v>
      </c>
      <c r="H78" s="46"/>
      <c r="I78" s="75"/>
      <c r="J78" s="75"/>
      <c r="K78" s="75"/>
      <c r="L78" s="142">
        <f t="shared" si="12"/>
        <v>0</v>
      </c>
      <c r="M78" s="19">
        <v>240</v>
      </c>
      <c r="N78" s="20" t="b">
        <f t="shared" si="13"/>
        <v>0</v>
      </c>
      <c r="O78" s="20" t="b">
        <f t="shared" si="14"/>
        <v>0</v>
      </c>
      <c r="P78" s="20" t="b">
        <f t="shared" si="15"/>
        <v>0</v>
      </c>
      <c r="Q78" s="20">
        <f t="shared" si="16"/>
        <v>0</v>
      </c>
      <c r="R78" s="20">
        <f t="shared" si="17"/>
        <v>0</v>
      </c>
      <c r="S78" s="40">
        <f t="shared" si="18"/>
        <v>0</v>
      </c>
      <c r="T78" s="40">
        <f t="shared" si="19"/>
        <v>0</v>
      </c>
    </row>
    <row r="79" spans="1:20" s="143" customFormat="1" ht="12.6" customHeight="1">
      <c r="A79" s="52">
        <v>67</v>
      </c>
      <c r="B79" s="18" t="s">
        <v>163</v>
      </c>
      <c r="C79" s="46"/>
      <c r="D79" s="46" t="s">
        <v>170</v>
      </c>
      <c r="E79" s="139"/>
      <c r="F79" s="144" t="s">
        <v>83</v>
      </c>
      <c r="G79" s="141">
        <v>8.02</v>
      </c>
      <c r="H79" s="46"/>
      <c r="I79" s="75"/>
      <c r="J79" s="75"/>
      <c r="K79" s="75"/>
      <c r="L79" s="142">
        <f t="shared" si="12"/>
        <v>0</v>
      </c>
      <c r="M79" s="19">
        <v>240</v>
      </c>
      <c r="N79" s="20" t="b">
        <f t="shared" si="13"/>
        <v>0</v>
      </c>
      <c r="O79" s="20" t="b">
        <f t="shared" si="14"/>
        <v>0</v>
      </c>
      <c r="P79" s="20" t="b">
        <f t="shared" si="15"/>
        <v>0</v>
      </c>
      <c r="Q79" s="20">
        <f t="shared" ref="Q79:Q113" si="28">SUM(N79:P79)</f>
        <v>0</v>
      </c>
      <c r="R79" s="20">
        <f t="shared" ref="R79:R113" si="29">Q79/12</f>
        <v>0</v>
      </c>
      <c r="S79" s="40">
        <f t="shared" ref="S79:S113" si="30">Q79*$S$6</f>
        <v>0</v>
      </c>
      <c r="T79" s="40">
        <f t="shared" ref="T79:T113" si="31">S79/12</f>
        <v>0</v>
      </c>
    </row>
    <row r="80" spans="1:20" s="143" customFormat="1" ht="12.6" customHeight="1">
      <c r="A80" s="52">
        <v>68</v>
      </c>
      <c r="B80" s="18" t="s">
        <v>163</v>
      </c>
      <c r="C80" s="46"/>
      <c r="D80" s="46" t="s">
        <v>171</v>
      </c>
      <c r="E80" s="139"/>
      <c r="F80" s="144" t="s">
        <v>83</v>
      </c>
      <c r="G80" s="141">
        <v>22.06</v>
      </c>
      <c r="H80" s="46"/>
      <c r="I80" s="75"/>
      <c r="J80" s="75"/>
      <c r="K80" s="75"/>
      <c r="L80" s="142">
        <f t="shared" ref="L80:L113" si="32">G80*I80</f>
        <v>0</v>
      </c>
      <c r="M80" s="19">
        <v>240</v>
      </c>
      <c r="N80" s="20" t="b">
        <f t="shared" ref="N80:N113" si="33">IF(M80="",0,
IF($E80="A",(($G80*$I80)/$M80)*$N$4,
IF($E80="B",(($G80*$I80)/$M80)*$N$5,
IF($E80="K",(($G80*$I80)/$M80)*$N$6,
IF($E80="S",(($G80*$I80)/$M80)*$N$7,
IF($E80="F",(($G80*$I80)/$M80)*$N$8,
IF($E80="L",(($G80*$I80)/$M80)*$N$9,
IF($E80="T",(($G80*$I80)/$M80)*$N$10))))))))</f>
        <v>0</v>
      </c>
      <c r="O80" s="20" t="b">
        <f t="shared" ref="O80:O113" si="34">IF(M80="",0,
IF($E80="A",(($G80*$J80)/$M80)*$O$4,
IF($E80="B",(($G80*$J80)/$M80)*$O$5,
IF($E80="K",(($G80*$J80)/$M80)*$O$6,
IF($E80="S",(($G80*$J80)/$M80)*$O$7,
IF($E80="F",(($G80*$J80)/$M80)*$O$8,
IF($E80="L",(($G80*$J80)/$M80)*$O$9,
IF($E80="T",(($G80*$J80)/$M80)*$O$10))))))))</f>
        <v>0</v>
      </c>
      <c r="P80" s="20" t="b">
        <f t="shared" ref="P80:P113" si="35">IF(M80="",0,
IF($E80="A",(($G80*$K80)/$M80)*$P$4,
IF($E80="B",(($G80*$K80)/$M80)*$P$5,
IF($E80="K",(($G80*$K80)/$M80)*$P$6,
IF($E80="S",(($G80*$K80)/$M80)*$P$7,
IF($E80="F",(($G80*$K80)/$M80)*$P$8,
IF($E80="L",(($G80*$K80)/$M80)*$P$9,
IF($E80="T",(($G80*$K80)/$M80)*$P$10))))))))</f>
        <v>0</v>
      </c>
      <c r="Q80" s="20">
        <f t="shared" si="28"/>
        <v>0</v>
      </c>
      <c r="R80" s="20">
        <f t="shared" si="29"/>
        <v>0</v>
      </c>
      <c r="S80" s="40">
        <f t="shared" si="30"/>
        <v>0</v>
      </c>
      <c r="T80" s="40">
        <f t="shared" si="31"/>
        <v>0</v>
      </c>
    </row>
    <row r="81" spans="1:20" s="143" customFormat="1" ht="12.6" customHeight="1">
      <c r="A81" s="52">
        <v>69</v>
      </c>
      <c r="B81" s="18" t="s">
        <v>163</v>
      </c>
      <c r="C81" s="46"/>
      <c r="D81" s="46" t="s">
        <v>172</v>
      </c>
      <c r="E81" s="139"/>
      <c r="F81" s="144" t="s">
        <v>83</v>
      </c>
      <c r="G81" s="141">
        <v>10.14</v>
      </c>
      <c r="H81" s="46"/>
      <c r="I81" s="75"/>
      <c r="J81" s="75"/>
      <c r="K81" s="75"/>
      <c r="L81" s="142">
        <f t="shared" si="32"/>
        <v>0</v>
      </c>
      <c r="M81" s="19">
        <v>240</v>
      </c>
      <c r="N81" s="20" t="b">
        <f t="shared" si="33"/>
        <v>0</v>
      </c>
      <c r="O81" s="20" t="b">
        <f t="shared" si="34"/>
        <v>0</v>
      </c>
      <c r="P81" s="20" t="b">
        <f t="shared" si="35"/>
        <v>0</v>
      </c>
      <c r="Q81" s="20">
        <f t="shared" si="28"/>
        <v>0</v>
      </c>
      <c r="R81" s="20">
        <f t="shared" si="29"/>
        <v>0</v>
      </c>
      <c r="S81" s="40">
        <f t="shared" si="30"/>
        <v>0</v>
      </c>
      <c r="T81" s="40">
        <f t="shared" si="31"/>
        <v>0</v>
      </c>
    </row>
    <row r="82" spans="1:20" s="143" customFormat="1" ht="12.6" customHeight="1">
      <c r="A82" s="52">
        <v>70</v>
      </c>
      <c r="B82" s="18" t="s">
        <v>163</v>
      </c>
      <c r="C82" s="46"/>
      <c r="D82" s="46" t="s">
        <v>173</v>
      </c>
      <c r="E82" s="139"/>
      <c r="F82" s="144" t="s">
        <v>83</v>
      </c>
      <c r="G82" s="141">
        <v>7.91</v>
      </c>
      <c r="H82" s="46"/>
      <c r="I82" s="75"/>
      <c r="J82" s="75"/>
      <c r="K82" s="75"/>
      <c r="L82" s="142">
        <f t="shared" si="32"/>
        <v>0</v>
      </c>
      <c r="M82" s="19">
        <v>240</v>
      </c>
      <c r="N82" s="20" t="b">
        <f t="shared" si="33"/>
        <v>0</v>
      </c>
      <c r="O82" s="20" t="b">
        <f t="shared" si="34"/>
        <v>0</v>
      </c>
      <c r="P82" s="20" t="b">
        <f t="shared" si="35"/>
        <v>0</v>
      </c>
      <c r="Q82" s="20">
        <f t="shared" si="28"/>
        <v>0</v>
      </c>
      <c r="R82" s="20">
        <f t="shared" si="29"/>
        <v>0</v>
      </c>
      <c r="S82" s="40">
        <f t="shared" si="30"/>
        <v>0</v>
      </c>
      <c r="T82" s="40">
        <f t="shared" si="31"/>
        <v>0</v>
      </c>
    </row>
    <row r="83" spans="1:20" s="143" customFormat="1" ht="12.6" customHeight="1">
      <c r="A83" s="52">
        <v>71</v>
      </c>
      <c r="B83" s="18" t="s">
        <v>163</v>
      </c>
      <c r="C83" s="46"/>
      <c r="D83" s="46" t="s">
        <v>174</v>
      </c>
      <c r="E83" s="139"/>
      <c r="F83" s="144" t="s">
        <v>162</v>
      </c>
      <c r="G83" s="141">
        <v>16.100000000000001</v>
      </c>
      <c r="H83" s="46"/>
      <c r="I83" s="75"/>
      <c r="J83" s="75"/>
      <c r="K83" s="75"/>
      <c r="L83" s="142">
        <f t="shared" si="32"/>
        <v>0</v>
      </c>
      <c r="M83" s="19">
        <v>240</v>
      </c>
      <c r="N83" s="20" t="b">
        <f t="shared" si="33"/>
        <v>0</v>
      </c>
      <c r="O83" s="20" t="b">
        <f t="shared" si="34"/>
        <v>0</v>
      </c>
      <c r="P83" s="20" t="b">
        <f t="shared" si="35"/>
        <v>0</v>
      </c>
      <c r="Q83" s="20">
        <f t="shared" si="28"/>
        <v>0</v>
      </c>
      <c r="R83" s="20">
        <f t="shared" si="29"/>
        <v>0</v>
      </c>
      <c r="S83" s="40">
        <f t="shared" si="30"/>
        <v>0</v>
      </c>
      <c r="T83" s="40">
        <f t="shared" si="31"/>
        <v>0</v>
      </c>
    </row>
    <row r="84" spans="1:20" s="143" customFormat="1" ht="12.6" customHeight="1">
      <c r="A84" s="52">
        <v>72</v>
      </c>
      <c r="B84" s="18" t="s">
        <v>163</v>
      </c>
      <c r="C84" s="46"/>
      <c r="D84" s="46" t="s">
        <v>175</v>
      </c>
      <c r="E84" s="139"/>
      <c r="F84" s="144" t="s">
        <v>83</v>
      </c>
      <c r="G84" s="141">
        <v>7.6</v>
      </c>
      <c r="H84" s="46"/>
      <c r="I84" s="75"/>
      <c r="J84" s="75"/>
      <c r="K84" s="75"/>
      <c r="L84" s="142">
        <f t="shared" si="32"/>
        <v>0</v>
      </c>
      <c r="M84" s="19">
        <v>240</v>
      </c>
      <c r="N84" s="20" t="b">
        <f t="shared" si="33"/>
        <v>0</v>
      </c>
      <c r="O84" s="20" t="b">
        <f t="shared" si="34"/>
        <v>0</v>
      </c>
      <c r="P84" s="20" t="b">
        <f t="shared" si="35"/>
        <v>0</v>
      </c>
      <c r="Q84" s="20">
        <f t="shared" si="28"/>
        <v>0</v>
      </c>
      <c r="R84" s="20">
        <f t="shared" si="29"/>
        <v>0</v>
      </c>
      <c r="S84" s="40">
        <f t="shared" si="30"/>
        <v>0</v>
      </c>
      <c r="T84" s="40">
        <f t="shared" si="31"/>
        <v>0</v>
      </c>
    </row>
    <row r="85" spans="1:20" s="143" customFormat="1" ht="12.6" customHeight="1">
      <c r="A85" s="52">
        <v>73</v>
      </c>
      <c r="B85" s="18" t="s">
        <v>163</v>
      </c>
      <c r="C85" s="46"/>
      <c r="D85" s="46" t="s">
        <v>176</v>
      </c>
      <c r="E85" s="139"/>
      <c r="F85" s="144" t="s">
        <v>83</v>
      </c>
      <c r="G85" s="141">
        <v>7.91</v>
      </c>
      <c r="H85" s="46"/>
      <c r="I85" s="75"/>
      <c r="J85" s="75"/>
      <c r="K85" s="75"/>
      <c r="L85" s="142">
        <f t="shared" si="32"/>
        <v>0</v>
      </c>
      <c r="M85" s="19">
        <v>240</v>
      </c>
      <c r="N85" s="20" t="b">
        <f t="shared" si="33"/>
        <v>0</v>
      </c>
      <c r="O85" s="20" t="b">
        <f t="shared" si="34"/>
        <v>0</v>
      </c>
      <c r="P85" s="20" t="b">
        <f t="shared" si="35"/>
        <v>0</v>
      </c>
      <c r="Q85" s="20">
        <f t="shared" si="28"/>
        <v>0</v>
      </c>
      <c r="R85" s="20">
        <f t="shared" si="29"/>
        <v>0</v>
      </c>
      <c r="S85" s="40">
        <f t="shared" si="30"/>
        <v>0</v>
      </c>
      <c r="T85" s="40">
        <f t="shared" si="31"/>
        <v>0</v>
      </c>
    </row>
    <row r="86" spans="1:20" s="143" customFormat="1" ht="12.6" customHeight="1">
      <c r="A86" s="52">
        <v>74</v>
      </c>
      <c r="B86" s="18" t="s">
        <v>163</v>
      </c>
      <c r="C86" s="46"/>
      <c r="D86" s="46" t="s">
        <v>177</v>
      </c>
      <c r="E86" s="139"/>
      <c r="F86" s="144" t="s">
        <v>178</v>
      </c>
      <c r="G86" s="141">
        <v>7.67</v>
      </c>
      <c r="H86" s="46"/>
      <c r="I86" s="75"/>
      <c r="J86" s="75"/>
      <c r="K86" s="75"/>
      <c r="L86" s="142">
        <f t="shared" si="32"/>
        <v>0</v>
      </c>
      <c r="M86" s="19">
        <v>240</v>
      </c>
      <c r="N86" s="20" t="b">
        <f t="shared" si="33"/>
        <v>0</v>
      </c>
      <c r="O86" s="20" t="b">
        <f t="shared" si="34"/>
        <v>0</v>
      </c>
      <c r="P86" s="20" t="b">
        <f t="shared" si="35"/>
        <v>0</v>
      </c>
      <c r="Q86" s="20">
        <f t="shared" si="28"/>
        <v>0</v>
      </c>
      <c r="R86" s="20">
        <f t="shared" si="29"/>
        <v>0</v>
      </c>
      <c r="S86" s="40">
        <f t="shared" si="30"/>
        <v>0</v>
      </c>
      <c r="T86" s="40">
        <f t="shared" si="31"/>
        <v>0</v>
      </c>
    </row>
    <row r="87" spans="1:20" s="143" customFormat="1" ht="12.6" customHeight="1">
      <c r="A87" s="52">
        <v>75</v>
      </c>
      <c r="B87" s="18" t="s">
        <v>163</v>
      </c>
      <c r="C87" s="46"/>
      <c r="D87" s="46" t="s">
        <v>179</v>
      </c>
      <c r="E87" s="139"/>
      <c r="F87" s="144" t="s">
        <v>181</v>
      </c>
      <c r="G87" s="141">
        <v>8.24</v>
      </c>
      <c r="H87" s="46"/>
      <c r="I87" s="75"/>
      <c r="J87" s="75"/>
      <c r="K87" s="75"/>
      <c r="L87" s="142">
        <f t="shared" si="32"/>
        <v>0</v>
      </c>
      <c r="M87" s="19">
        <v>240</v>
      </c>
      <c r="N87" s="20" t="b">
        <f t="shared" si="33"/>
        <v>0</v>
      </c>
      <c r="O87" s="20" t="b">
        <f t="shared" si="34"/>
        <v>0</v>
      </c>
      <c r="P87" s="20" t="b">
        <f t="shared" si="35"/>
        <v>0</v>
      </c>
      <c r="Q87" s="20">
        <f t="shared" si="28"/>
        <v>0</v>
      </c>
      <c r="R87" s="20">
        <f t="shared" si="29"/>
        <v>0</v>
      </c>
      <c r="S87" s="40">
        <f t="shared" si="30"/>
        <v>0</v>
      </c>
      <c r="T87" s="40">
        <f t="shared" si="31"/>
        <v>0</v>
      </c>
    </row>
    <row r="88" spans="1:20" s="143" customFormat="1" ht="12.6" customHeight="1">
      <c r="A88" s="52">
        <v>76</v>
      </c>
      <c r="B88" s="18" t="s">
        <v>163</v>
      </c>
      <c r="C88" s="46"/>
      <c r="D88" s="46" t="s">
        <v>180</v>
      </c>
      <c r="E88" s="139"/>
      <c r="F88" s="144" t="s">
        <v>182</v>
      </c>
      <c r="G88" s="141">
        <v>7.68</v>
      </c>
      <c r="H88" s="46"/>
      <c r="I88" s="75"/>
      <c r="J88" s="75"/>
      <c r="K88" s="75"/>
      <c r="L88" s="142">
        <f t="shared" si="32"/>
        <v>0</v>
      </c>
      <c r="M88" s="19">
        <v>240</v>
      </c>
      <c r="N88" s="20" t="b">
        <f t="shared" si="33"/>
        <v>0</v>
      </c>
      <c r="O88" s="20" t="b">
        <f t="shared" si="34"/>
        <v>0</v>
      </c>
      <c r="P88" s="20" t="b">
        <f t="shared" si="35"/>
        <v>0</v>
      </c>
      <c r="Q88" s="20">
        <f t="shared" si="28"/>
        <v>0</v>
      </c>
      <c r="R88" s="20">
        <f t="shared" si="29"/>
        <v>0</v>
      </c>
      <c r="S88" s="40">
        <f t="shared" si="30"/>
        <v>0</v>
      </c>
      <c r="T88" s="40">
        <f t="shared" si="31"/>
        <v>0</v>
      </c>
    </row>
    <row r="89" spans="1:20" s="143" customFormat="1" ht="12.6" customHeight="1">
      <c r="A89" s="52">
        <v>77</v>
      </c>
      <c r="B89" s="18" t="s">
        <v>163</v>
      </c>
      <c r="C89" s="46"/>
      <c r="D89" s="46" t="s">
        <v>183</v>
      </c>
      <c r="E89" s="139"/>
      <c r="F89" s="144" t="s">
        <v>184</v>
      </c>
      <c r="G89" s="141">
        <v>8.5299999999999994</v>
      </c>
      <c r="H89" s="46"/>
      <c r="I89" s="75"/>
      <c r="J89" s="75"/>
      <c r="K89" s="75"/>
      <c r="L89" s="142">
        <f t="shared" si="32"/>
        <v>0</v>
      </c>
      <c r="M89" s="19">
        <v>240</v>
      </c>
      <c r="N89" s="20" t="b">
        <f t="shared" si="33"/>
        <v>0</v>
      </c>
      <c r="O89" s="20" t="b">
        <f t="shared" si="34"/>
        <v>0</v>
      </c>
      <c r="P89" s="20" t="b">
        <f t="shared" si="35"/>
        <v>0</v>
      </c>
      <c r="Q89" s="20">
        <f t="shared" si="28"/>
        <v>0</v>
      </c>
      <c r="R89" s="20">
        <f t="shared" si="29"/>
        <v>0</v>
      </c>
      <c r="S89" s="40">
        <f t="shared" si="30"/>
        <v>0</v>
      </c>
      <c r="T89" s="40">
        <f t="shared" si="31"/>
        <v>0</v>
      </c>
    </row>
    <row r="90" spans="1:20" s="143" customFormat="1" ht="12.6" customHeight="1">
      <c r="A90" s="52">
        <v>78</v>
      </c>
      <c r="B90" s="18" t="s">
        <v>163</v>
      </c>
      <c r="C90" s="46"/>
      <c r="D90" s="46" t="s">
        <v>185</v>
      </c>
      <c r="E90" s="139"/>
      <c r="F90" s="144" t="s">
        <v>186</v>
      </c>
      <c r="G90" s="141">
        <v>16.87</v>
      </c>
      <c r="H90" s="46"/>
      <c r="I90" s="75"/>
      <c r="J90" s="75"/>
      <c r="K90" s="75"/>
      <c r="L90" s="142">
        <f t="shared" si="32"/>
        <v>0</v>
      </c>
      <c r="M90" s="19">
        <v>240</v>
      </c>
      <c r="N90" s="20" t="b">
        <f t="shared" si="33"/>
        <v>0</v>
      </c>
      <c r="O90" s="20" t="b">
        <f t="shared" si="34"/>
        <v>0</v>
      </c>
      <c r="P90" s="20" t="b">
        <f t="shared" si="35"/>
        <v>0</v>
      </c>
      <c r="Q90" s="20">
        <f t="shared" si="28"/>
        <v>0</v>
      </c>
      <c r="R90" s="20">
        <f t="shared" si="29"/>
        <v>0</v>
      </c>
      <c r="S90" s="40">
        <f t="shared" si="30"/>
        <v>0</v>
      </c>
      <c r="T90" s="40">
        <f t="shared" si="31"/>
        <v>0</v>
      </c>
    </row>
    <row r="91" spans="1:20" s="143" customFormat="1" ht="12.6" customHeight="1">
      <c r="A91" s="52">
        <v>79</v>
      </c>
      <c r="B91" s="18" t="s">
        <v>163</v>
      </c>
      <c r="C91" s="46"/>
      <c r="D91" s="46" t="s">
        <v>188</v>
      </c>
      <c r="E91" s="139"/>
      <c r="F91" s="144" t="s">
        <v>187</v>
      </c>
      <c r="G91" s="141">
        <v>25.87</v>
      </c>
      <c r="H91" s="46"/>
      <c r="I91" s="75"/>
      <c r="J91" s="75"/>
      <c r="K91" s="75"/>
      <c r="L91" s="142">
        <f t="shared" si="32"/>
        <v>0</v>
      </c>
      <c r="M91" s="19">
        <v>240</v>
      </c>
      <c r="N91" s="20" t="b">
        <f t="shared" si="33"/>
        <v>0</v>
      </c>
      <c r="O91" s="20" t="b">
        <f t="shared" si="34"/>
        <v>0</v>
      </c>
      <c r="P91" s="20" t="b">
        <f t="shared" si="35"/>
        <v>0</v>
      </c>
      <c r="Q91" s="20">
        <f t="shared" si="28"/>
        <v>0</v>
      </c>
      <c r="R91" s="20">
        <f t="shared" si="29"/>
        <v>0</v>
      </c>
      <c r="S91" s="40">
        <f t="shared" si="30"/>
        <v>0</v>
      </c>
      <c r="T91" s="40">
        <f t="shared" si="31"/>
        <v>0</v>
      </c>
    </row>
    <row r="92" spans="1:20" s="143" customFormat="1" ht="12.6" customHeight="1">
      <c r="A92" s="52">
        <v>80</v>
      </c>
      <c r="B92" s="18" t="s">
        <v>163</v>
      </c>
      <c r="C92" s="46"/>
      <c r="D92" s="46" t="s">
        <v>189</v>
      </c>
      <c r="E92" s="139"/>
      <c r="F92" s="144" t="s">
        <v>190</v>
      </c>
      <c r="G92" s="141">
        <v>17.41</v>
      </c>
      <c r="H92" s="46"/>
      <c r="I92" s="75"/>
      <c r="J92" s="75"/>
      <c r="K92" s="75"/>
      <c r="L92" s="142">
        <f t="shared" si="32"/>
        <v>0</v>
      </c>
      <c r="M92" s="19">
        <v>240</v>
      </c>
      <c r="N92" s="20" t="b">
        <f t="shared" si="33"/>
        <v>0</v>
      </c>
      <c r="O92" s="20" t="b">
        <f t="shared" si="34"/>
        <v>0</v>
      </c>
      <c r="P92" s="20" t="b">
        <f t="shared" si="35"/>
        <v>0</v>
      </c>
      <c r="Q92" s="20">
        <f t="shared" si="28"/>
        <v>0</v>
      </c>
      <c r="R92" s="20">
        <f t="shared" si="29"/>
        <v>0</v>
      </c>
      <c r="S92" s="40">
        <f t="shared" si="30"/>
        <v>0</v>
      </c>
      <c r="T92" s="40">
        <f t="shared" si="31"/>
        <v>0</v>
      </c>
    </row>
    <row r="93" spans="1:20" s="143" customFormat="1" ht="12.6" customHeight="1">
      <c r="A93" s="52">
        <v>81</v>
      </c>
      <c r="B93" s="18" t="s">
        <v>163</v>
      </c>
      <c r="C93" s="46"/>
      <c r="D93" s="46" t="s">
        <v>191</v>
      </c>
      <c r="E93" s="139"/>
      <c r="F93" s="144" t="s">
        <v>83</v>
      </c>
      <c r="G93" s="141">
        <v>12.37</v>
      </c>
      <c r="H93" s="46"/>
      <c r="I93" s="75"/>
      <c r="J93" s="75"/>
      <c r="K93" s="75"/>
      <c r="L93" s="142">
        <f t="shared" si="32"/>
        <v>0</v>
      </c>
      <c r="M93" s="19">
        <v>240</v>
      </c>
      <c r="N93" s="20" t="b">
        <f t="shared" si="33"/>
        <v>0</v>
      </c>
      <c r="O93" s="20" t="b">
        <f t="shared" si="34"/>
        <v>0</v>
      </c>
      <c r="P93" s="20" t="b">
        <f t="shared" si="35"/>
        <v>0</v>
      </c>
      <c r="Q93" s="20">
        <f t="shared" si="28"/>
        <v>0</v>
      </c>
      <c r="R93" s="20">
        <f t="shared" si="29"/>
        <v>0</v>
      </c>
      <c r="S93" s="40">
        <f t="shared" si="30"/>
        <v>0</v>
      </c>
      <c r="T93" s="40">
        <f t="shared" si="31"/>
        <v>0</v>
      </c>
    </row>
    <row r="94" spans="1:20" s="143" customFormat="1" ht="12.6" customHeight="1" thickBot="1">
      <c r="A94" s="159">
        <v>82</v>
      </c>
      <c r="B94" s="170" t="s">
        <v>163</v>
      </c>
      <c r="C94" s="161"/>
      <c r="D94" s="161" t="s">
        <v>194</v>
      </c>
      <c r="E94" s="162"/>
      <c r="F94" s="163" t="s">
        <v>195</v>
      </c>
      <c r="G94" s="164">
        <v>11.23</v>
      </c>
      <c r="H94" s="161"/>
      <c r="I94" s="165"/>
      <c r="J94" s="165"/>
      <c r="K94" s="165"/>
      <c r="L94" s="166">
        <f t="shared" si="32"/>
        <v>0</v>
      </c>
      <c r="M94" s="167">
        <v>240</v>
      </c>
      <c r="N94" s="168" t="b">
        <f t="shared" si="33"/>
        <v>0</v>
      </c>
      <c r="O94" s="168" t="b">
        <f t="shared" si="34"/>
        <v>0</v>
      </c>
      <c r="P94" s="168" t="b">
        <f t="shared" si="35"/>
        <v>0</v>
      </c>
      <c r="Q94" s="168">
        <f t="shared" si="28"/>
        <v>0</v>
      </c>
      <c r="R94" s="168">
        <f t="shared" si="29"/>
        <v>0</v>
      </c>
      <c r="S94" s="169">
        <f t="shared" si="30"/>
        <v>0</v>
      </c>
      <c r="T94" s="169">
        <f t="shared" si="31"/>
        <v>0</v>
      </c>
    </row>
    <row r="95" spans="1:20" s="143" customFormat="1" ht="12.6" customHeight="1">
      <c r="A95" s="52">
        <v>83</v>
      </c>
      <c r="B95" s="18" t="s">
        <v>241</v>
      </c>
      <c r="C95" s="46"/>
      <c r="D95" s="46" t="s">
        <v>196</v>
      </c>
      <c r="E95" s="155"/>
      <c r="F95" s="156" t="s">
        <v>161</v>
      </c>
      <c r="G95" s="157">
        <v>26.47</v>
      </c>
      <c r="H95" s="46"/>
      <c r="I95" s="75"/>
      <c r="J95" s="75"/>
      <c r="K95" s="75"/>
      <c r="L95" s="158">
        <f t="shared" si="32"/>
        <v>0</v>
      </c>
      <c r="M95" s="19">
        <v>240</v>
      </c>
      <c r="N95" s="20" t="b">
        <f t="shared" si="33"/>
        <v>0</v>
      </c>
      <c r="O95" s="20" t="b">
        <f t="shared" si="34"/>
        <v>0</v>
      </c>
      <c r="P95" s="20" t="b">
        <f t="shared" si="35"/>
        <v>0</v>
      </c>
      <c r="Q95" s="20">
        <f t="shared" si="28"/>
        <v>0</v>
      </c>
      <c r="R95" s="20">
        <f t="shared" si="29"/>
        <v>0</v>
      </c>
      <c r="S95" s="40">
        <f t="shared" si="30"/>
        <v>0</v>
      </c>
      <c r="T95" s="40">
        <f t="shared" si="31"/>
        <v>0</v>
      </c>
    </row>
    <row r="96" spans="1:20" s="143" customFormat="1" ht="12.6" customHeight="1">
      <c r="A96" s="52">
        <v>84</v>
      </c>
      <c r="B96" s="18" t="s">
        <v>241</v>
      </c>
      <c r="C96" s="46"/>
      <c r="D96" s="46" t="s">
        <v>197</v>
      </c>
      <c r="E96" s="139"/>
      <c r="F96" s="144" t="s">
        <v>161</v>
      </c>
      <c r="G96" s="141">
        <v>17.190000000000001</v>
      </c>
      <c r="H96" s="46"/>
      <c r="I96" s="75"/>
      <c r="J96" s="75"/>
      <c r="K96" s="75"/>
      <c r="L96" s="142">
        <f t="shared" si="32"/>
        <v>0</v>
      </c>
      <c r="M96" s="19">
        <v>240</v>
      </c>
      <c r="N96" s="20" t="b">
        <f t="shared" si="33"/>
        <v>0</v>
      </c>
      <c r="O96" s="20" t="b">
        <f t="shared" si="34"/>
        <v>0</v>
      </c>
      <c r="P96" s="20" t="b">
        <f t="shared" si="35"/>
        <v>0</v>
      </c>
      <c r="Q96" s="20">
        <f t="shared" si="28"/>
        <v>0</v>
      </c>
      <c r="R96" s="20">
        <f t="shared" si="29"/>
        <v>0</v>
      </c>
      <c r="S96" s="40">
        <f t="shared" si="30"/>
        <v>0</v>
      </c>
      <c r="T96" s="40">
        <f t="shared" si="31"/>
        <v>0</v>
      </c>
    </row>
    <row r="97" spans="1:20" s="143" customFormat="1" ht="12.6" customHeight="1">
      <c r="A97" s="52">
        <v>85</v>
      </c>
      <c r="B97" s="18" t="s">
        <v>241</v>
      </c>
      <c r="C97" s="46"/>
      <c r="D97" s="46" t="s">
        <v>198</v>
      </c>
      <c r="E97" s="139"/>
      <c r="F97" s="144" t="s">
        <v>161</v>
      </c>
      <c r="G97" s="141">
        <v>16.989999999999998</v>
      </c>
      <c r="H97" s="46"/>
      <c r="I97" s="75"/>
      <c r="J97" s="75"/>
      <c r="K97" s="75"/>
      <c r="L97" s="142">
        <f t="shared" si="32"/>
        <v>0</v>
      </c>
      <c r="M97" s="19">
        <v>240</v>
      </c>
      <c r="N97" s="20" t="b">
        <f t="shared" si="33"/>
        <v>0</v>
      </c>
      <c r="O97" s="20" t="b">
        <f t="shared" si="34"/>
        <v>0</v>
      </c>
      <c r="P97" s="20" t="b">
        <f t="shared" si="35"/>
        <v>0</v>
      </c>
      <c r="Q97" s="20">
        <f t="shared" si="28"/>
        <v>0</v>
      </c>
      <c r="R97" s="20">
        <f t="shared" si="29"/>
        <v>0</v>
      </c>
      <c r="S97" s="40">
        <f t="shared" si="30"/>
        <v>0</v>
      </c>
      <c r="T97" s="40">
        <f t="shared" si="31"/>
        <v>0</v>
      </c>
    </row>
    <row r="98" spans="1:20" s="143" customFormat="1" ht="12.6" customHeight="1">
      <c r="A98" s="52">
        <v>86</v>
      </c>
      <c r="B98" s="18" t="s">
        <v>241</v>
      </c>
      <c r="C98" s="46"/>
      <c r="D98" s="46" t="s">
        <v>199</v>
      </c>
      <c r="E98" s="139"/>
      <c r="F98" s="144" t="s">
        <v>161</v>
      </c>
      <c r="G98" s="141">
        <v>16.07</v>
      </c>
      <c r="H98" s="46"/>
      <c r="I98" s="75"/>
      <c r="J98" s="75"/>
      <c r="K98" s="75"/>
      <c r="L98" s="142">
        <f t="shared" si="32"/>
        <v>0</v>
      </c>
      <c r="M98" s="19">
        <v>240</v>
      </c>
      <c r="N98" s="20" t="b">
        <f t="shared" si="33"/>
        <v>0</v>
      </c>
      <c r="O98" s="20" t="b">
        <f t="shared" si="34"/>
        <v>0</v>
      </c>
      <c r="P98" s="20" t="b">
        <f t="shared" si="35"/>
        <v>0</v>
      </c>
      <c r="Q98" s="20">
        <f t="shared" si="28"/>
        <v>0</v>
      </c>
      <c r="R98" s="20">
        <f t="shared" si="29"/>
        <v>0</v>
      </c>
      <c r="S98" s="40">
        <f t="shared" si="30"/>
        <v>0</v>
      </c>
      <c r="T98" s="40">
        <f t="shared" si="31"/>
        <v>0</v>
      </c>
    </row>
    <row r="99" spans="1:20" s="143" customFormat="1" ht="12.6" customHeight="1">
      <c r="A99" s="52">
        <v>87</v>
      </c>
      <c r="B99" s="18" t="s">
        <v>241</v>
      </c>
      <c r="C99" s="46"/>
      <c r="D99" s="46" t="s">
        <v>200</v>
      </c>
      <c r="E99" s="139"/>
      <c r="F99" s="144" t="s">
        <v>161</v>
      </c>
      <c r="G99" s="141">
        <v>13.86</v>
      </c>
      <c r="H99" s="46"/>
      <c r="I99" s="75"/>
      <c r="J99" s="75"/>
      <c r="K99" s="75"/>
      <c r="L99" s="142">
        <f t="shared" si="32"/>
        <v>0</v>
      </c>
      <c r="M99" s="19">
        <v>240</v>
      </c>
      <c r="N99" s="20" t="b">
        <f t="shared" si="33"/>
        <v>0</v>
      </c>
      <c r="O99" s="20" t="b">
        <f t="shared" si="34"/>
        <v>0</v>
      </c>
      <c r="P99" s="20" t="b">
        <f t="shared" si="35"/>
        <v>0</v>
      </c>
      <c r="Q99" s="20">
        <f t="shared" si="28"/>
        <v>0</v>
      </c>
      <c r="R99" s="20">
        <f t="shared" si="29"/>
        <v>0</v>
      </c>
      <c r="S99" s="40">
        <f t="shared" si="30"/>
        <v>0</v>
      </c>
      <c r="T99" s="40">
        <f t="shared" si="31"/>
        <v>0</v>
      </c>
    </row>
    <row r="100" spans="1:20" s="143" customFormat="1" ht="12.6" customHeight="1">
      <c r="A100" s="52">
        <v>88</v>
      </c>
      <c r="B100" s="18" t="s">
        <v>241</v>
      </c>
      <c r="C100" s="46"/>
      <c r="D100" s="46" t="s">
        <v>201</v>
      </c>
      <c r="E100" s="139"/>
      <c r="F100" s="144" t="s">
        <v>161</v>
      </c>
      <c r="G100" s="141">
        <v>20.059999999999999</v>
      </c>
      <c r="H100" s="46"/>
      <c r="I100" s="75"/>
      <c r="J100" s="75"/>
      <c r="K100" s="75"/>
      <c r="L100" s="142">
        <f t="shared" si="32"/>
        <v>0</v>
      </c>
      <c r="M100" s="19">
        <v>240</v>
      </c>
      <c r="N100" s="20" t="b">
        <f t="shared" si="33"/>
        <v>0</v>
      </c>
      <c r="O100" s="20" t="b">
        <f t="shared" si="34"/>
        <v>0</v>
      </c>
      <c r="P100" s="20" t="b">
        <f t="shared" si="35"/>
        <v>0</v>
      </c>
      <c r="Q100" s="20">
        <f t="shared" si="28"/>
        <v>0</v>
      </c>
      <c r="R100" s="20">
        <f t="shared" si="29"/>
        <v>0</v>
      </c>
      <c r="S100" s="40">
        <f t="shared" si="30"/>
        <v>0</v>
      </c>
      <c r="T100" s="40">
        <f t="shared" si="31"/>
        <v>0</v>
      </c>
    </row>
    <row r="101" spans="1:20" s="143" customFormat="1" ht="12.6" customHeight="1">
      <c r="A101" s="52">
        <v>89</v>
      </c>
      <c r="B101" s="18" t="s">
        <v>241</v>
      </c>
      <c r="C101" s="46"/>
      <c r="D101" s="46" t="s">
        <v>202</v>
      </c>
      <c r="E101" s="139"/>
      <c r="F101" s="144" t="s">
        <v>161</v>
      </c>
      <c r="G101" s="141">
        <v>23.69</v>
      </c>
      <c r="H101" s="46"/>
      <c r="I101" s="75"/>
      <c r="J101" s="75"/>
      <c r="K101" s="75"/>
      <c r="L101" s="142">
        <f t="shared" si="32"/>
        <v>0</v>
      </c>
      <c r="M101" s="19">
        <v>240</v>
      </c>
      <c r="N101" s="20" t="b">
        <f t="shared" si="33"/>
        <v>0</v>
      </c>
      <c r="O101" s="20" t="b">
        <f t="shared" si="34"/>
        <v>0</v>
      </c>
      <c r="P101" s="20" t="b">
        <f t="shared" si="35"/>
        <v>0</v>
      </c>
      <c r="Q101" s="20">
        <f t="shared" si="28"/>
        <v>0</v>
      </c>
      <c r="R101" s="20">
        <f t="shared" si="29"/>
        <v>0</v>
      </c>
      <c r="S101" s="40">
        <f t="shared" si="30"/>
        <v>0</v>
      </c>
      <c r="T101" s="40">
        <f t="shared" si="31"/>
        <v>0</v>
      </c>
    </row>
    <row r="102" spans="1:20" s="143" customFormat="1" ht="12.6" customHeight="1">
      <c r="A102" s="52">
        <v>90</v>
      </c>
      <c r="B102" s="18" t="s">
        <v>241</v>
      </c>
      <c r="C102" s="46"/>
      <c r="D102" s="46" t="s">
        <v>203</v>
      </c>
      <c r="E102" s="139"/>
      <c r="F102" s="144" t="s">
        <v>161</v>
      </c>
      <c r="G102" s="141">
        <v>23.69</v>
      </c>
      <c r="H102" s="46"/>
      <c r="I102" s="75"/>
      <c r="J102" s="75"/>
      <c r="K102" s="75"/>
      <c r="L102" s="142">
        <f t="shared" si="32"/>
        <v>0</v>
      </c>
      <c r="M102" s="19">
        <v>240</v>
      </c>
      <c r="N102" s="20" t="b">
        <f t="shared" si="33"/>
        <v>0</v>
      </c>
      <c r="O102" s="20" t="b">
        <f t="shared" si="34"/>
        <v>0</v>
      </c>
      <c r="P102" s="20" t="b">
        <f t="shared" si="35"/>
        <v>0</v>
      </c>
      <c r="Q102" s="20">
        <f t="shared" si="28"/>
        <v>0</v>
      </c>
      <c r="R102" s="20">
        <f t="shared" si="29"/>
        <v>0</v>
      </c>
      <c r="S102" s="40">
        <f t="shared" si="30"/>
        <v>0</v>
      </c>
      <c r="T102" s="40">
        <f t="shared" si="31"/>
        <v>0</v>
      </c>
    </row>
    <row r="103" spans="1:20" s="143" customFormat="1" ht="12.6" customHeight="1">
      <c r="A103" s="52">
        <v>91</v>
      </c>
      <c r="B103" s="18" t="s">
        <v>241</v>
      </c>
      <c r="C103" s="46"/>
      <c r="D103" s="46" t="s">
        <v>204</v>
      </c>
      <c r="E103" s="139"/>
      <c r="F103" s="144" t="s">
        <v>161</v>
      </c>
      <c r="G103" s="141">
        <v>19.899999999999999</v>
      </c>
      <c r="H103" s="46"/>
      <c r="I103" s="75"/>
      <c r="J103" s="75"/>
      <c r="K103" s="75"/>
      <c r="L103" s="142">
        <f t="shared" si="32"/>
        <v>0</v>
      </c>
      <c r="M103" s="19">
        <v>240</v>
      </c>
      <c r="N103" s="20" t="b">
        <f t="shared" si="33"/>
        <v>0</v>
      </c>
      <c r="O103" s="20" t="b">
        <f t="shared" si="34"/>
        <v>0</v>
      </c>
      <c r="P103" s="20" t="b">
        <f t="shared" si="35"/>
        <v>0</v>
      </c>
      <c r="Q103" s="20">
        <f t="shared" si="28"/>
        <v>0</v>
      </c>
      <c r="R103" s="20">
        <f t="shared" si="29"/>
        <v>0</v>
      </c>
      <c r="S103" s="40">
        <f t="shared" si="30"/>
        <v>0</v>
      </c>
      <c r="T103" s="40">
        <f t="shared" si="31"/>
        <v>0</v>
      </c>
    </row>
    <row r="104" spans="1:20" s="143" customFormat="1" ht="12.6" customHeight="1">
      <c r="A104" s="52">
        <v>92</v>
      </c>
      <c r="B104" s="18" t="s">
        <v>241</v>
      </c>
      <c r="C104" s="46"/>
      <c r="D104" s="46" t="s">
        <v>205</v>
      </c>
      <c r="E104" s="139"/>
      <c r="F104" s="144" t="s">
        <v>161</v>
      </c>
      <c r="G104" s="141">
        <v>13.61</v>
      </c>
      <c r="H104" s="75"/>
      <c r="I104" s="75"/>
      <c r="J104" s="75"/>
      <c r="K104" s="75"/>
      <c r="L104" s="142">
        <f t="shared" si="32"/>
        <v>0</v>
      </c>
      <c r="M104" s="19">
        <v>240</v>
      </c>
      <c r="N104" s="20" t="b">
        <f t="shared" si="33"/>
        <v>0</v>
      </c>
      <c r="O104" s="20" t="b">
        <f t="shared" si="34"/>
        <v>0</v>
      </c>
      <c r="P104" s="20" t="b">
        <f t="shared" si="35"/>
        <v>0</v>
      </c>
      <c r="Q104" s="20">
        <f t="shared" si="28"/>
        <v>0</v>
      </c>
      <c r="R104" s="20">
        <f t="shared" si="29"/>
        <v>0</v>
      </c>
      <c r="S104" s="40">
        <f t="shared" si="30"/>
        <v>0</v>
      </c>
      <c r="T104" s="40">
        <f t="shared" si="31"/>
        <v>0</v>
      </c>
    </row>
    <row r="105" spans="1:20" s="143" customFormat="1" ht="12.6" customHeight="1">
      <c r="A105" s="52">
        <v>93</v>
      </c>
      <c r="B105" s="18" t="s">
        <v>241</v>
      </c>
      <c r="C105" s="46"/>
      <c r="D105" s="46" t="s">
        <v>206</v>
      </c>
      <c r="E105" s="139"/>
      <c r="F105" s="144" t="s">
        <v>161</v>
      </c>
      <c r="G105" s="141">
        <v>32.75</v>
      </c>
      <c r="H105" s="46"/>
      <c r="I105" s="75"/>
      <c r="J105" s="75"/>
      <c r="K105" s="75"/>
      <c r="L105" s="142">
        <f t="shared" si="32"/>
        <v>0</v>
      </c>
      <c r="M105" s="19">
        <v>240</v>
      </c>
      <c r="N105" s="20" t="b">
        <f t="shared" si="33"/>
        <v>0</v>
      </c>
      <c r="O105" s="20" t="b">
        <f t="shared" si="34"/>
        <v>0</v>
      </c>
      <c r="P105" s="20" t="b">
        <f t="shared" si="35"/>
        <v>0</v>
      </c>
      <c r="Q105" s="20">
        <f t="shared" si="28"/>
        <v>0</v>
      </c>
      <c r="R105" s="20">
        <f t="shared" si="29"/>
        <v>0</v>
      </c>
      <c r="S105" s="40">
        <f t="shared" si="30"/>
        <v>0</v>
      </c>
      <c r="T105" s="40">
        <f t="shared" si="31"/>
        <v>0</v>
      </c>
    </row>
    <row r="106" spans="1:20" s="143" customFormat="1" ht="12.6" customHeight="1">
      <c r="A106" s="52">
        <v>94</v>
      </c>
      <c r="B106" s="18" t="s">
        <v>241</v>
      </c>
      <c r="C106" s="46"/>
      <c r="D106" s="46" t="s">
        <v>207</v>
      </c>
      <c r="E106" s="139"/>
      <c r="F106" s="144" t="s">
        <v>162</v>
      </c>
      <c r="G106" s="141">
        <v>20.02</v>
      </c>
      <c r="H106" s="46"/>
      <c r="I106" s="75"/>
      <c r="J106" s="75"/>
      <c r="K106" s="75"/>
      <c r="L106" s="142">
        <f t="shared" si="32"/>
        <v>0</v>
      </c>
      <c r="M106" s="19">
        <v>240</v>
      </c>
      <c r="N106" s="20" t="b">
        <f t="shared" si="33"/>
        <v>0</v>
      </c>
      <c r="O106" s="20" t="b">
        <f t="shared" si="34"/>
        <v>0</v>
      </c>
      <c r="P106" s="20" t="b">
        <f t="shared" si="35"/>
        <v>0</v>
      </c>
      <c r="Q106" s="20">
        <f t="shared" si="28"/>
        <v>0</v>
      </c>
      <c r="R106" s="20">
        <f t="shared" si="29"/>
        <v>0</v>
      </c>
      <c r="S106" s="40">
        <f t="shared" si="30"/>
        <v>0</v>
      </c>
      <c r="T106" s="40">
        <f t="shared" si="31"/>
        <v>0</v>
      </c>
    </row>
    <row r="107" spans="1:20" s="143" customFormat="1" ht="12.6" customHeight="1">
      <c r="A107" s="52">
        <v>95</v>
      </c>
      <c r="B107" s="18" t="s">
        <v>241</v>
      </c>
      <c r="C107" s="46"/>
      <c r="D107" s="46" t="s">
        <v>208</v>
      </c>
      <c r="E107" s="139"/>
      <c r="F107" s="144" t="s">
        <v>161</v>
      </c>
      <c r="G107" s="141">
        <v>17.260000000000002</v>
      </c>
      <c r="H107" s="46"/>
      <c r="I107" s="75"/>
      <c r="J107" s="75"/>
      <c r="K107" s="75"/>
      <c r="L107" s="142">
        <f t="shared" si="32"/>
        <v>0</v>
      </c>
      <c r="M107" s="19">
        <v>240</v>
      </c>
      <c r="N107" s="20" t="b">
        <f t="shared" si="33"/>
        <v>0</v>
      </c>
      <c r="O107" s="20" t="b">
        <f t="shared" si="34"/>
        <v>0</v>
      </c>
      <c r="P107" s="20" t="b">
        <f t="shared" si="35"/>
        <v>0</v>
      </c>
      <c r="Q107" s="20">
        <f t="shared" si="28"/>
        <v>0</v>
      </c>
      <c r="R107" s="20">
        <f t="shared" si="29"/>
        <v>0</v>
      </c>
      <c r="S107" s="40">
        <f t="shared" si="30"/>
        <v>0</v>
      </c>
      <c r="T107" s="40">
        <f t="shared" si="31"/>
        <v>0</v>
      </c>
    </row>
    <row r="108" spans="1:20" s="143" customFormat="1" ht="12.6" customHeight="1">
      <c r="A108" s="52">
        <v>96</v>
      </c>
      <c r="B108" s="18" t="s">
        <v>241</v>
      </c>
      <c r="C108" s="46"/>
      <c r="D108" s="46" t="s">
        <v>209</v>
      </c>
      <c r="E108" s="139"/>
      <c r="F108" s="144" t="s">
        <v>161</v>
      </c>
      <c r="G108" s="141">
        <v>17.07</v>
      </c>
      <c r="H108" s="46"/>
      <c r="I108" s="75"/>
      <c r="J108" s="75"/>
      <c r="K108" s="75"/>
      <c r="L108" s="142">
        <f t="shared" si="32"/>
        <v>0</v>
      </c>
      <c r="M108" s="19">
        <v>240</v>
      </c>
      <c r="N108" s="20" t="b">
        <f t="shared" si="33"/>
        <v>0</v>
      </c>
      <c r="O108" s="20" t="b">
        <f t="shared" si="34"/>
        <v>0</v>
      </c>
      <c r="P108" s="20" t="b">
        <f t="shared" si="35"/>
        <v>0</v>
      </c>
      <c r="Q108" s="20">
        <f t="shared" si="28"/>
        <v>0</v>
      </c>
      <c r="R108" s="20">
        <f t="shared" si="29"/>
        <v>0</v>
      </c>
      <c r="S108" s="40">
        <f t="shared" si="30"/>
        <v>0</v>
      </c>
      <c r="T108" s="40">
        <f t="shared" si="31"/>
        <v>0</v>
      </c>
    </row>
    <row r="109" spans="1:20" s="143" customFormat="1" ht="12.6" customHeight="1">
      <c r="A109" s="52">
        <v>97</v>
      </c>
      <c r="B109" s="18" t="s">
        <v>241</v>
      </c>
      <c r="C109" s="46"/>
      <c r="D109" s="46" t="s">
        <v>210</v>
      </c>
      <c r="E109" s="139"/>
      <c r="F109" s="144" t="s">
        <v>161</v>
      </c>
      <c r="G109" s="141">
        <v>17.07</v>
      </c>
      <c r="H109" s="46"/>
      <c r="I109" s="75"/>
      <c r="J109" s="75"/>
      <c r="K109" s="75"/>
      <c r="L109" s="142">
        <f t="shared" si="32"/>
        <v>0</v>
      </c>
      <c r="M109" s="19">
        <v>240</v>
      </c>
      <c r="N109" s="20" t="b">
        <f t="shared" si="33"/>
        <v>0</v>
      </c>
      <c r="O109" s="20" t="b">
        <f t="shared" si="34"/>
        <v>0</v>
      </c>
      <c r="P109" s="20" t="b">
        <f t="shared" si="35"/>
        <v>0</v>
      </c>
      <c r="Q109" s="20">
        <f t="shared" si="28"/>
        <v>0</v>
      </c>
      <c r="R109" s="20">
        <f t="shared" si="29"/>
        <v>0</v>
      </c>
      <c r="S109" s="40">
        <f t="shared" si="30"/>
        <v>0</v>
      </c>
      <c r="T109" s="40">
        <f t="shared" si="31"/>
        <v>0</v>
      </c>
    </row>
    <row r="110" spans="1:20" s="143" customFormat="1" ht="12.6" customHeight="1">
      <c r="A110" s="52">
        <v>98</v>
      </c>
      <c r="B110" s="18" t="s">
        <v>241</v>
      </c>
      <c r="C110" s="46"/>
      <c r="D110" s="46" t="s">
        <v>211</v>
      </c>
      <c r="E110" s="139"/>
      <c r="F110" s="144" t="s">
        <v>161</v>
      </c>
      <c r="G110" s="141">
        <v>16.100000000000001</v>
      </c>
      <c r="H110" s="46"/>
      <c r="I110" s="75"/>
      <c r="J110" s="75"/>
      <c r="K110" s="75"/>
      <c r="L110" s="142">
        <f t="shared" si="32"/>
        <v>0</v>
      </c>
      <c r="M110" s="19">
        <v>240</v>
      </c>
      <c r="N110" s="20" t="b">
        <f t="shared" si="33"/>
        <v>0</v>
      </c>
      <c r="O110" s="20" t="b">
        <f t="shared" si="34"/>
        <v>0</v>
      </c>
      <c r="P110" s="20" t="b">
        <f t="shared" si="35"/>
        <v>0</v>
      </c>
      <c r="Q110" s="20">
        <f t="shared" si="28"/>
        <v>0</v>
      </c>
      <c r="R110" s="20">
        <f t="shared" si="29"/>
        <v>0</v>
      </c>
      <c r="S110" s="40">
        <f t="shared" si="30"/>
        <v>0</v>
      </c>
      <c r="T110" s="40">
        <f t="shared" si="31"/>
        <v>0</v>
      </c>
    </row>
    <row r="111" spans="1:20" s="143" customFormat="1" ht="12.6" customHeight="1">
      <c r="A111" s="52">
        <v>99</v>
      </c>
      <c r="B111" s="18" t="s">
        <v>241</v>
      </c>
      <c r="C111" s="46"/>
      <c r="D111" s="46" t="s">
        <v>212</v>
      </c>
      <c r="E111" s="139"/>
      <c r="F111" s="144" t="s">
        <v>161</v>
      </c>
      <c r="G111" s="141">
        <v>13.68</v>
      </c>
      <c r="H111" s="46"/>
      <c r="I111" s="75"/>
      <c r="J111" s="75"/>
      <c r="K111" s="75"/>
      <c r="L111" s="142">
        <f t="shared" si="32"/>
        <v>0</v>
      </c>
      <c r="M111" s="19">
        <v>240</v>
      </c>
      <c r="N111" s="20" t="b">
        <f t="shared" si="33"/>
        <v>0</v>
      </c>
      <c r="O111" s="20" t="b">
        <f t="shared" si="34"/>
        <v>0</v>
      </c>
      <c r="P111" s="20" t="b">
        <f t="shared" si="35"/>
        <v>0</v>
      </c>
      <c r="Q111" s="20">
        <f t="shared" si="28"/>
        <v>0</v>
      </c>
      <c r="R111" s="20">
        <f t="shared" si="29"/>
        <v>0</v>
      </c>
      <c r="S111" s="40">
        <f t="shared" si="30"/>
        <v>0</v>
      </c>
      <c r="T111" s="40">
        <f t="shared" si="31"/>
        <v>0</v>
      </c>
    </row>
    <row r="112" spans="1:20" s="143" customFormat="1" ht="12.6" customHeight="1">
      <c r="A112" s="52">
        <v>100</v>
      </c>
      <c r="B112" s="18" t="s">
        <v>241</v>
      </c>
      <c r="C112" s="46"/>
      <c r="D112" s="46" t="s">
        <v>213</v>
      </c>
      <c r="E112" s="139"/>
      <c r="F112" s="144" t="s">
        <v>161</v>
      </c>
      <c r="G112" s="141">
        <v>19.32</v>
      </c>
      <c r="H112" s="46"/>
      <c r="I112" s="75"/>
      <c r="J112" s="75"/>
      <c r="K112" s="75"/>
      <c r="L112" s="142">
        <f t="shared" si="32"/>
        <v>0</v>
      </c>
      <c r="M112" s="19">
        <v>240</v>
      </c>
      <c r="N112" s="20" t="b">
        <f t="shared" si="33"/>
        <v>0</v>
      </c>
      <c r="O112" s="20" t="b">
        <f t="shared" si="34"/>
        <v>0</v>
      </c>
      <c r="P112" s="20" t="b">
        <f t="shared" si="35"/>
        <v>0</v>
      </c>
      <c r="Q112" s="20">
        <f t="shared" si="28"/>
        <v>0</v>
      </c>
      <c r="R112" s="20">
        <f t="shared" si="29"/>
        <v>0</v>
      </c>
      <c r="S112" s="40">
        <f t="shared" si="30"/>
        <v>0</v>
      </c>
      <c r="T112" s="40">
        <f t="shared" si="31"/>
        <v>0</v>
      </c>
    </row>
    <row r="113" spans="1:20" s="143" customFormat="1" ht="12.6" customHeight="1">
      <c r="A113" s="52">
        <v>101</v>
      </c>
      <c r="B113" s="18" t="s">
        <v>241</v>
      </c>
      <c r="C113" s="46"/>
      <c r="D113" s="46" t="s">
        <v>214</v>
      </c>
      <c r="E113" s="139"/>
      <c r="F113" s="144" t="s">
        <v>161</v>
      </c>
      <c r="G113" s="141">
        <v>23.13</v>
      </c>
      <c r="H113" s="46"/>
      <c r="I113" s="75"/>
      <c r="J113" s="75"/>
      <c r="K113" s="75"/>
      <c r="L113" s="142">
        <f t="shared" si="32"/>
        <v>0</v>
      </c>
      <c r="M113" s="19">
        <v>240</v>
      </c>
      <c r="N113" s="20" t="b">
        <f t="shared" si="33"/>
        <v>0</v>
      </c>
      <c r="O113" s="20" t="b">
        <f t="shared" si="34"/>
        <v>0</v>
      </c>
      <c r="P113" s="20" t="b">
        <f t="shared" si="35"/>
        <v>0</v>
      </c>
      <c r="Q113" s="20">
        <f t="shared" si="28"/>
        <v>0</v>
      </c>
      <c r="R113" s="20">
        <f t="shared" si="29"/>
        <v>0</v>
      </c>
      <c r="S113" s="40">
        <f t="shared" si="30"/>
        <v>0</v>
      </c>
      <c r="T113" s="40">
        <f t="shared" si="31"/>
        <v>0</v>
      </c>
    </row>
    <row r="114" spans="1:20" s="143" customFormat="1" ht="12.6" customHeight="1">
      <c r="A114" s="52">
        <v>102</v>
      </c>
      <c r="B114" s="18" t="s">
        <v>241</v>
      </c>
      <c r="C114" s="46"/>
      <c r="D114" s="46" t="s">
        <v>215</v>
      </c>
      <c r="E114" s="139"/>
      <c r="F114" s="144" t="s">
        <v>161</v>
      </c>
      <c r="G114" s="141">
        <v>23.13</v>
      </c>
      <c r="H114" s="46"/>
      <c r="I114" s="75"/>
      <c r="J114" s="75"/>
      <c r="K114" s="75"/>
      <c r="L114" s="142">
        <f t="shared" ref="L114:L166" si="36">G114*I114</f>
        <v>0</v>
      </c>
      <c r="M114" s="19">
        <v>240</v>
      </c>
      <c r="N114" s="20" t="b">
        <f t="shared" ref="N114:N166" si="37">IF(M114="",0,
IF($E114="A",(($G114*$I114)/$M114)*$N$4,
IF($E114="B",(($G114*$I114)/$M114)*$N$5,
IF($E114="K",(($G114*$I114)/$M114)*$N$6,
IF($E114="S",(($G114*$I114)/$M114)*$N$7,
IF($E114="F",(($G114*$I114)/$M114)*$N$8,
IF($E114="L",(($G114*$I114)/$M114)*$N$9,
IF($E114="T",(($G114*$I114)/$M114)*$N$10))))))))</f>
        <v>0</v>
      </c>
      <c r="O114" s="20" t="b">
        <f t="shared" ref="O114:O166" si="38">IF(M114="",0,
IF($E114="A",(($G114*$J114)/$M114)*$O$4,
IF($E114="B",(($G114*$J114)/$M114)*$O$5,
IF($E114="K",(($G114*$J114)/$M114)*$O$6,
IF($E114="S",(($G114*$J114)/$M114)*$O$7,
IF($E114="F",(($G114*$J114)/$M114)*$O$8,
IF($E114="L",(($G114*$J114)/$M114)*$O$9,
IF($E114="T",(($G114*$J114)/$M114)*$O$10))))))))</f>
        <v>0</v>
      </c>
      <c r="P114" s="20" t="b">
        <f t="shared" ref="P114:P166" si="39">IF(M114="",0,
IF($E114="A",(($G114*$K114)/$M114)*$P$4,
IF($E114="B",(($G114*$K114)/$M114)*$P$5,
IF($E114="K",(($G114*$K114)/$M114)*$P$6,
IF($E114="S",(($G114*$K114)/$M114)*$P$7,
IF($E114="F",(($G114*$K114)/$M114)*$P$8,
IF($E114="L",(($G114*$K114)/$M114)*$P$9,
IF($E114="T",(($G114*$K114)/$M114)*$P$10))))))))</f>
        <v>0</v>
      </c>
      <c r="Q114" s="20">
        <f t="shared" ref="Q114:Q166" si="40">SUM(N114:P114)</f>
        <v>0</v>
      </c>
      <c r="R114" s="20">
        <f t="shared" ref="R114:R166" si="41">Q114/12</f>
        <v>0</v>
      </c>
      <c r="S114" s="40">
        <f t="shared" ref="S114:S166" si="42">Q114*$S$6</f>
        <v>0</v>
      </c>
      <c r="T114" s="40">
        <f t="shared" ref="T114:T166" si="43">S114/12</f>
        <v>0</v>
      </c>
    </row>
    <row r="115" spans="1:20" s="143" customFormat="1" ht="12.6" customHeight="1">
      <c r="A115" s="52">
        <v>103</v>
      </c>
      <c r="B115" s="18" t="s">
        <v>241</v>
      </c>
      <c r="C115" s="46"/>
      <c r="D115" s="46" t="s">
        <v>216</v>
      </c>
      <c r="E115" s="139"/>
      <c r="F115" s="144" t="s">
        <v>161</v>
      </c>
      <c r="G115" s="141">
        <v>19.190000000000001</v>
      </c>
      <c r="H115" s="46"/>
      <c r="I115" s="75"/>
      <c r="J115" s="75"/>
      <c r="K115" s="75"/>
      <c r="L115" s="142">
        <f t="shared" si="36"/>
        <v>0</v>
      </c>
      <c r="M115" s="19">
        <v>240</v>
      </c>
      <c r="N115" s="20" t="b">
        <f t="shared" si="37"/>
        <v>0</v>
      </c>
      <c r="O115" s="20" t="b">
        <f t="shared" si="38"/>
        <v>0</v>
      </c>
      <c r="P115" s="20" t="b">
        <f t="shared" si="39"/>
        <v>0</v>
      </c>
      <c r="Q115" s="20">
        <f t="shared" si="40"/>
        <v>0</v>
      </c>
      <c r="R115" s="20">
        <f t="shared" si="41"/>
        <v>0</v>
      </c>
      <c r="S115" s="40">
        <f t="shared" si="42"/>
        <v>0</v>
      </c>
      <c r="T115" s="40">
        <f t="shared" si="43"/>
        <v>0</v>
      </c>
    </row>
    <row r="116" spans="1:20" s="143" customFormat="1" ht="12.6" customHeight="1">
      <c r="A116" s="52">
        <v>104</v>
      </c>
      <c r="B116" s="18" t="s">
        <v>241</v>
      </c>
      <c r="C116" s="46"/>
      <c r="D116" s="46" t="s">
        <v>217</v>
      </c>
      <c r="E116" s="139"/>
      <c r="F116" s="144" t="s">
        <v>161</v>
      </c>
      <c r="G116" s="141">
        <v>14.03</v>
      </c>
      <c r="H116" s="46"/>
      <c r="I116" s="75"/>
      <c r="J116" s="75"/>
      <c r="K116" s="75"/>
      <c r="L116" s="142">
        <f t="shared" si="36"/>
        <v>0</v>
      </c>
      <c r="M116" s="19">
        <v>240</v>
      </c>
      <c r="N116" s="20" t="b">
        <f t="shared" si="37"/>
        <v>0</v>
      </c>
      <c r="O116" s="20" t="b">
        <f t="shared" si="38"/>
        <v>0</v>
      </c>
      <c r="P116" s="20" t="b">
        <f t="shared" si="39"/>
        <v>0</v>
      </c>
      <c r="Q116" s="20">
        <f t="shared" si="40"/>
        <v>0</v>
      </c>
      <c r="R116" s="20">
        <f t="shared" si="41"/>
        <v>0</v>
      </c>
      <c r="S116" s="40">
        <f t="shared" si="42"/>
        <v>0</v>
      </c>
      <c r="T116" s="40">
        <f t="shared" si="43"/>
        <v>0</v>
      </c>
    </row>
    <row r="117" spans="1:20" s="143" customFormat="1" ht="12.6" customHeight="1">
      <c r="A117" s="52">
        <v>105</v>
      </c>
      <c r="B117" s="18" t="s">
        <v>241</v>
      </c>
      <c r="C117" s="46"/>
      <c r="D117" s="46" t="s">
        <v>218</v>
      </c>
      <c r="E117" s="139"/>
      <c r="F117" s="144" t="s">
        <v>161</v>
      </c>
      <c r="G117" s="141">
        <v>16.21</v>
      </c>
      <c r="H117" s="46"/>
      <c r="I117" s="75"/>
      <c r="J117" s="75"/>
      <c r="K117" s="75"/>
      <c r="L117" s="142">
        <f t="shared" si="36"/>
        <v>0</v>
      </c>
      <c r="M117" s="19">
        <v>240</v>
      </c>
      <c r="N117" s="20" t="b">
        <f t="shared" si="37"/>
        <v>0</v>
      </c>
      <c r="O117" s="20" t="b">
        <f t="shared" si="38"/>
        <v>0</v>
      </c>
      <c r="P117" s="20" t="b">
        <f t="shared" si="39"/>
        <v>0</v>
      </c>
      <c r="Q117" s="20">
        <f t="shared" si="40"/>
        <v>0</v>
      </c>
      <c r="R117" s="20">
        <f t="shared" si="41"/>
        <v>0</v>
      </c>
      <c r="S117" s="40">
        <f t="shared" si="42"/>
        <v>0</v>
      </c>
      <c r="T117" s="40">
        <f t="shared" si="43"/>
        <v>0</v>
      </c>
    </row>
    <row r="118" spans="1:20" s="143" customFormat="1" ht="12.6" customHeight="1">
      <c r="A118" s="52">
        <v>106</v>
      </c>
      <c r="B118" s="18" t="s">
        <v>241</v>
      </c>
      <c r="C118" s="46"/>
      <c r="D118" s="46" t="s">
        <v>219</v>
      </c>
      <c r="E118" s="139"/>
      <c r="F118" s="144" t="s">
        <v>161</v>
      </c>
      <c r="G118" s="141">
        <v>17.309999999999999</v>
      </c>
      <c r="H118" s="46"/>
      <c r="I118" s="75"/>
      <c r="J118" s="75"/>
      <c r="K118" s="75"/>
      <c r="L118" s="142">
        <f t="shared" si="36"/>
        <v>0</v>
      </c>
      <c r="M118" s="19">
        <v>240</v>
      </c>
      <c r="N118" s="20" t="b">
        <f t="shared" si="37"/>
        <v>0</v>
      </c>
      <c r="O118" s="20" t="b">
        <f t="shared" si="38"/>
        <v>0</v>
      </c>
      <c r="P118" s="20" t="b">
        <f t="shared" si="39"/>
        <v>0</v>
      </c>
      <c r="Q118" s="20">
        <f t="shared" si="40"/>
        <v>0</v>
      </c>
      <c r="R118" s="20">
        <f t="shared" si="41"/>
        <v>0</v>
      </c>
      <c r="S118" s="40">
        <f t="shared" si="42"/>
        <v>0</v>
      </c>
      <c r="T118" s="40">
        <f t="shared" si="43"/>
        <v>0</v>
      </c>
    </row>
    <row r="119" spans="1:20" s="143" customFormat="1" ht="12.6" customHeight="1">
      <c r="A119" s="52">
        <v>107</v>
      </c>
      <c r="B119" s="18" t="s">
        <v>241</v>
      </c>
      <c r="C119" s="46"/>
      <c r="D119" s="46" t="s">
        <v>220</v>
      </c>
      <c r="E119" s="139"/>
      <c r="F119" s="144" t="s">
        <v>161</v>
      </c>
      <c r="G119" s="141">
        <v>17.190000000000001</v>
      </c>
      <c r="H119" s="46"/>
      <c r="I119" s="75"/>
      <c r="J119" s="75"/>
      <c r="K119" s="75"/>
      <c r="L119" s="142">
        <f t="shared" si="36"/>
        <v>0</v>
      </c>
      <c r="M119" s="19">
        <v>240</v>
      </c>
      <c r="N119" s="20" t="b">
        <f t="shared" si="37"/>
        <v>0</v>
      </c>
      <c r="O119" s="20" t="b">
        <f t="shared" si="38"/>
        <v>0</v>
      </c>
      <c r="P119" s="20" t="b">
        <f t="shared" si="39"/>
        <v>0</v>
      </c>
      <c r="Q119" s="20">
        <f t="shared" si="40"/>
        <v>0</v>
      </c>
      <c r="R119" s="20">
        <f t="shared" si="41"/>
        <v>0</v>
      </c>
      <c r="S119" s="40">
        <f t="shared" si="42"/>
        <v>0</v>
      </c>
      <c r="T119" s="40">
        <f t="shared" si="43"/>
        <v>0</v>
      </c>
    </row>
    <row r="120" spans="1:20" s="143" customFormat="1" ht="12.6" customHeight="1">
      <c r="A120" s="52">
        <v>108</v>
      </c>
      <c r="B120" s="18" t="s">
        <v>241</v>
      </c>
      <c r="C120" s="46"/>
      <c r="D120" s="46" t="s">
        <v>221</v>
      </c>
      <c r="E120" s="139"/>
      <c r="F120" s="144" t="s">
        <v>161</v>
      </c>
      <c r="G120" s="141">
        <v>26.36</v>
      </c>
      <c r="H120" s="46"/>
      <c r="I120" s="75"/>
      <c r="J120" s="75"/>
      <c r="K120" s="75"/>
      <c r="L120" s="142">
        <f t="shared" si="36"/>
        <v>0</v>
      </c>
      <c r="M120" s="19">
        <v>240</v>
      </c>
      <c r="N120" s="20" t="b">
        <f t="shared" si="37"/>
        <v>0</v>
      </c>
      <c r="O120" s="20" t="b">
        <f t="shared" si="38"/>
        <v>0</v>
      </c>
      <c r="P120" s="20" t="b">
        <f t="shared" si="39"/>
        <v>0</v>
      </c>
      <c r="Q120" s="20">
        <f t="shared" si="40"/>
        <v>0</v>
      </c>
      <c r="R120" s="20">
        <f t="shared" si="41"/>
        <v>0</v>
      </c>
      <c r="S120" s="40">
        <f t="shared" si="42"/>
        <v>0</v>
      </c>
      <c r="T120" s="40">
        <f t="shared" si="43"/>
        <v>0</v>
      </c>
    </row>
    <row r="121" spans="1:20" s="143" customFormat="1" ht="12.6" customHeight="1">
      <c r="A121" s="52">
        <v>109</v>
      </c>
      <c r="B121" s="18" t="s">
        <v>241</v>
      </c>
      <c r="C121" s="46"/>
      <c r="D121" s="46" t="s">
        <v>223</v>
      </c>
      <c r="E121" s="139"/>
      <c r="F121" s="144" t="s">
        <v>132</v>
      </c>
      <c r="G121" s="141">
        <v>40.67</v>
      </c>
      <c r="H121" s="46"/>
      <c r="I121" s="75"/>
      <c r="J121" s="75"/>
      <c r="K121" s="75"/>
      <c r="L121" s="142">
        <f t="shared" si="36"/>
        <v>0</v>
      </c>
      <c r="M121" s="19">
        <v>240</v>
      </c>
      <c r="N121" s="20" t="b">
        <f t="shared" si="37"/>
        <v>0</v>
      </c>
      <c r="O121" s="20" t="b">
        <f t="shared" si="38"/>
        <v>0</v>
      </c>
      <c r="P121" s="20" t="b">
        <f t="shared" si="39"/>
        <v>0</v>
      </c>
      <c r="Q121" s="20">
        <f t="shared" si="40"/>
        <v>0</v>
      </c>
      <c r="R121" s="20">
        <f t="shared" si="41"/>
        <v>0</v>
      </c>
      <c r="S121" s="40">
        <f t="shared" si="42"/>
        <v>0</v>
      </c>
      <c r="T121" s="40">
        <f t="shared" si="43"/>
        <v>0</v>
      </c>
    </row>
    <row r="122" spans="1:20" s="143" customFormat="1" ht="12.6" customHeight="1">
      <c r="A122" s="52">
        <v>110</v>
      </c>
      <c r="B122" s="18" t="s">
        <v>241</v>
      </c>
      <c r="C122" s="46"/>
      <c r="D122" s="46" t="s">
        <v>222</v>
      </c>
      <c r="E122" s="139"/>
      <c r="F122" s="144" t="s">
        <v>83</v>
      </c>
      <c r="G122" s="141">
        <v>8.02</v>
      </c>
      <c r="H122" s="46"/>
      <c r="I122" s="75"/>
      <c r="J122" s="75"/>
      <c r="K122" s="75"/>
      <c r="L122" s="142">
        <f t="shared" si="36"/>
        <v>0</v>
      </c>
      <c r="M122" s="19">
        <v>240</v>
      </c>
      <c r="N122" s="20" t="b">
        <f t="shared" si="37"/>
        <v>0</v>
      </c>
      <c r="O122" s="20" t="b">
        <f t="shared" si="38"/>
        <v>0</v>
      </c>
      <c r="P122" s="20" t="b">
        <f t="shared" si="39"/>
        <v>0</v>
      </c>
      <c r="Q122" s="20">
        <f t="shared" si="40"/>
        <v>0</v>
      </c>
      <c r="R122" s="20">
        <f t="shared" si="41"/>
        <v>0</v>
      </c>
      <c r="S122" s="40">
        <f t="shared" si="42"/>
        <v>0</v>
      </c>
      <c r="T122" s="40">
        <f t="shared" si="43"/>
        <v>0</v>
      </c>
    </row>
    <row r="123" spans="1:20" s="143" customFormat="1" ht="12.6" customHeight="1">
      <c r="A123" s="52">
        <v>111</v>
      </c>
      <c r="B123" s="18" t="s">
        <v>241</v>
      </c>
      <c r="C123" s="46"/>
      <c r="D123" s="46" t="s">
        <v>224</v>
      </c>
      <c r="E123" s="139"/>
      <c r="F123" s="144" t="s">
        <v>83</v>
      </c>
      <c r="G123" s="141">
        <v>30.12</v>
      </c>
      <c r="H123" s="46"/>
      <c r="I123" s="75"/>
      <c r="J123" s="75"/>
      <c r="K123" s="75"/>
      <c r="L123" s="142">
        <f t="shared" si="36"/>
        <v>0</v>
      </c>
      <c r="M123" s="19">
        <v>240</v>
      </c>
      <c r="N123" s="20" t="b">
        <f t="shared" si="37"/>
        <v>0</v>
      </c>
      <c r="O123" s="20" t="b">
        <f t="shared" si="38"/>
        <v>0</v>
      </c>
      <c r="P123" s="20" t="b">
        <f t="shared" si="39"/>
        <v>0</v>
      </c>
      <c r="Q123" s="20">
        <f t="shared" si="40"/>
        <v>0</v>
      </c>
      <c r="R123" s="20">
        <f t="shared" si="41"/>
        <v>0</v>
      </c>
      <c r="S123" s="40">
        <f t="shared" si="42"/>
        <v>0</v>
      </c>
      <c r="T123" s="40">
        <f t="shared" si="43"/>
        <v>0</v>
      </c>
    </row>
    <row r="124" spans="1:20" s="143" customFormat="1" ht="12.6" customHeight="1">
      <c r="A124" s="52">
        <v>112</v>
      </c>
      <c r="B124" s="18" t="s">
        <v>241</v>
      </c>
      <c r="C124" s="46"/>
      <c r="D124" s="46" t="s">
        <v>225</v>
      </c>
      <c r="E124" s="139"/>
      <c r="F124" s="144" t="s">
        <v>83</v>
      </c>
      <c r="G124" s="141">
        <v>10.17</v>
      </c>
      <c r="H124" s="46"/>
      <c r="I124" s="75"/>
      <c r="J124" s="75"/>
      <c r="K124" s="75"/>
      <c r="L124" s="142">
        <f t="shared" si="36"/>
        <v>0</v>
      </c>
      <c r="M124" s="19">
        <v>240</v>
      </c>
      <c r="N124" s="20" t="b">
        <f t="shared" si="37"/>
        <v>0</v>
      </c>
      <c r="O124" s="20" t="b">
        <f t="shared" si="38"/>
        <v>0</v>
      </c>
      <c r="P124" s="20" t="b">
        <f t="shared" si="39"/>
        <v>0</v>
      </c>
      <c r="Q124" s="20">
        <f t="shared" si="40"/>
        <v>0</v>
      </c>
      <c r="R124" s="20">
        <f t="shared" si="41"/>
        <v>0</v>
      </c>
      <c r="S124" s="40">
        <f t="shared" si="42"/>
        <v>0</v>
      </c>
      <c r="T124" s="40">
        <f t="shared" si="43"/>
        <v>0</v>
      </c>
    </row>
    <row r="125" spans="1:20" s="143" customFormat="1" ht="12.6" customHeight="1">
      <c r="A125" s="52">
        <v>113</v>
      </c>
      <c r="B125" s="18" t="s">
        <v>241</v>
      </c>
      <c r="C125" s="46"/>
      <c r="D125" s="46" t="s">
        <v>226</v>
      </c>
      <c r="E125" s="139"/>
      <c r="F125" s="144" t="s">
        <v>111</v>
      </c>
      <c r="G125" s="141">
        <v>5.54</v>
      </c>
      <c r="H125" s="46"/>
      <c r="I125" s="75"/>
      <c r="J125" s="75"/>
      <c r="K125" s="75"/>
      <c r="L125" s="142">
        <f t="shared" si="36"/>
        <v>0</v>
      </c>
      <c r="M125" s="19">
        <v>240</v>
      </c>
      <c r="N125" s="20" t="b">
        <f t="shared" si="37"/>
        <v>0</v>
      </c>
      <c r="O125" s="20" t="b">
        <f t="shared" si="38"/>
        <v>0</v>
      </c>
      <c r="P125" s="20" t="b">
        <f t="shared" si="39"/>
        <v>0</v>
      </c>
      <c r="Q125" s="20">
        <f t="shared" si="40"/>
        <v>0</v>
      </c>
      <c r="R125" s="20">
        <f t="shared" si="41"/>
        <v>0</v>
      </c>
      <c r="S125" s="40">
        <f t="shared" si="42"/>
        <v>0</v>
      </c>
      <c r="T125" s="40">
        <f t="shared" si="43"/>
        <v>0</v>
      </c>
    </row>
    <row r="126" spans="1:20" s="143" customFormat="1" ht="12.6" customHeight="1">
      <c r="A126" s="52">
        <v>114</v>
      </c>
      <c r="B126" s="18" t="s">
        <v>241</v>
      </c>
      <c r="C126" s="46"/>
      <c r="D126" s="46" t="s">
        <v>227</v>
      </c>
      <c r="E126" s="139"/>
      <c r="F126" s="144" t="s">
        <v>111</v>
      </c>
      <c r="G126" s="141">
        <v>7.72</v>
      </c>
      <c r="H126" s="46"/>
      <c r="I126" s="75"/>
      <c r="J126" s="75"/>
      <c r="K126" s="75"/>
      <c r="L126" s="142">
        <f t="shared" si="36"/>
        <v>0</v>
      </c>
      <c r="M126" s="19">
        <v>240</v>
      </c>
      <c r="N126" s="20" t="b">
        <f t="shared" si="37"/>
        <v>0</v>
      </c>
      <c r="O126" s="20" t="b">
        <f t="shared" si="38"/>
        <v>0</v>
      </c>
      <c r="P126" s="20" t="b">
        <f t="shared" si="39"/>
        <v>0</v>
      </c>
      <c r="Q126" s="20">
        <f t="shared" si="40"/>
        <v>0</v>
      </c>
      <c r="R126" s="20">
        <f t="shared" si="41"/>
        <v>0</v>
      </c>
      <c r="S126" s="40">
        <f t="shared" si="42"/>
        <v>0</v>
      </c>
      <c r="T126" s="40">
        <f t="shared" si="43"/>
        <v>0</v>
      </c>
    </row>
    <row r="127" spans="1:20" s="143" customFormat="1" ht="12.6" customHeight="1">
      <c r="A127" s="52">
        <v>115</v>
      </c>
      <c r="B127" s="18" t="s">
        <v>241</v>
      </c>
      <c r="C127" s="46"/>
      <c r="D127" s="46" t="s">
        <v>228</v>
      </c>
      <c r="E127" s="139"/>
      <c r="F127" s="144" t="s">
        <v>169</v>
      </c>
      <c r="G127" s="141">
        <v>11.23</v>
      </c>
      <c r="H127" s="46"/>
      <c r="I127" s="75"/>
      <c r="J127" s="75"/>
      <c r="K127" s="75"/>
      <c r="L127" s="142">
        <f t="shared" si="36"/>
        <v>0</v>
      </c>
      <c r="M127" s="19">
        <v>240</v>
      </c>
      <c r="N127" s="20" t="b">
        <f t="shared" si="37"/>
        <v>0</v>
      </c>
      <c r="O127" s="20" t="b">
        <f t="shared" si="38"/>
        <v>0</v>
      </c>
      <c r="P127" s="20" t="b">
        <f t="shared" si="39"/>
        <v>0</v>
      </c>
      <c r="Q127" s="20">
        <f t="shared" si="40"/>
        <v>0</v>
      </c>
      <c r="R127" s="20">
        <f t="shared" si="41"/>
        <v>0</v>
      </c>
      <c r="S127" s="40">
        <f t="shared" si="42"/>
        <v>0</v>
      </c>
      <c r="T127" s="40">
        <f t="shared" si="43"/>
        <v>0</v>
      </c>
    </row>
    <row r="128" spans="1:20" s="143" customFormat="1" ht="12.6" customHeight="1">
      <c r="A128" s="52">
        <v>116</v>
      </c>
      <c r="B128" s="18" t="s">
        <v>241</v>
      </c>
      <c r="C128" s="46"/>
      <c r="D128" s="46" t="s">
        <v>229</v>
      </c>
      <c r="E128" s="139"/>
      <c r="F128" s="144" t="s">
        <v>195</v>
      </c>
      <c r="G128" s="141">
        <v>11.23</v>
      </c>
      <c r="H128" s="46"/>
      <c r="I128" s="75"/>
      <c r="J128" s="75"/>
      <c r="K128" s="75"/>
      <c r="L128" s="142">
        <f t="shared" si="36"/>
        <v>0</v>
      </c>
      <c r="M128" s="19">
        <v>240</v>
      </c>
      <c r="N128" s="20" t="b">
        <f t="shared" si="37"/>
        <v>0</v>
      </c>
      <c r="O128" s="20" t="b">
        <f t="shared" si="38"/>
        <v>0</v>
      </c>
      <c r="P128" s="20" t="b">
        <f t="shared" si="39"/>
        <v>0</v>
      </c>
      <c r="Q128" s="20">
        <f t="shared" si="40"/>
        <v>0</v>
      </c>
      <c r="R128" s="20">
        <f t="shared" si="41"/>
        <v>0</v>
      </c>
      <c r="S128" s="40">
        <f t="shared" si="42"/>
        <v>0</v>
      </c>
      <c r="T128" s="40">
        <f t="shared" si="43"/>
        <v>0</v>
      </c>
    </row>
    <row r="129" spans="1:20" s="143" customFormat="1" ht="12.6" customHeight="1">
      <c r="A129" s="52">
        <v>117</v>
      </c>
      <c r="B129" s="18" t="s">
        <v>241</v>
      </c>
      <c r="C129" s="46"/>
      <c r="D129" s="46" t="s">
        <v>230</v>
      </c>
      <c r="E129" s="139"/>
      <c r="F129" s="144" t="s">
        <v>113</v>
      </c>
      <c r="G129" s="141">
        <v>7.72</v>
      </c>
      <c r="H129" s="46"/>
      <c r="I129" s="75"/>
      <c r="J129" s="75"/>
      <c r="K129" s="75"/>
      <c r="L129" s="142">
        <f t="shared" si="36"/>
        <v>0</v>
      </c>
      <c r="M129" s="19">
        <v>240</v>
      </c>
      <c r="N129" s="20" t="b">
        <f>IF(M129="",0,
IF($E129="A",(($G130*$I129)/$M129)*$N$4,
IF($E129="B",(($G130*$I129)/$M129)*$N$5,
IF($E129="K",(($G130*$I129)/$M129)*$N$6,
IF($E129="S",(($G130*$I129)/$M129)*$N$7,
IF($E129="F",(($G130*$I129)/$M129)*$N$8,
IF($E129="L",(($G130*$I129)/$M129)*$N$9,
IF($E129="T",(($G130*$I129)/$M129)*$N$10))))))))</f>
        <v>0</v>
      </c>
      <c r="O129" s="20" t="b">
        <f>IF(M129="",0,
IF($E129="A",(($G130*$J129)/$M129)*$O$4,
IF($E129="B",(($G130*$J129)/$M129)*$O$5,
IF($E129="K",(($G130*$J129)/$M129)*$O$6,
IF($E129="S",(($G130*$J129)/$M129)*$O$7,
IF($E129="F",(($G130*$J129)/$M129)*$O$8,
IF($E129="L",(($G130*$J129)/$M129)*$O$9,
IF($E129="T",(($G130*$J129)/$M129)*$O$10))))))))</f>
        <v>0</v>
      </c>
      <c r="P129" s="20" t="b">
        <f>IF(M129="",0,
IF($E129="A",(($G130*$K129)/$M129)*$P$4,
IF($E129="B",(($G130*$K129)/$M129)*$P$5,
IF($E129="K",(($G130*$K129)/$M129)*$P$6,
IF($E129="S",(($G130*$K129)/$M129)*$P$7,
IF($E129="F",(($G130*$K129)/$M129)*$P$8,
IF($E129="L",(($G130*$K129)/$M129)*$P$9,
IF($E129="T",(($G130*$K129)/$M129)*$P$10))))))))</f>
        <v>0</v>
      </c>
      <c r="Q129" s="20">
        <f t="shared" si="40"/>
        <v>0</v>
      </c>
      <c r="R129" s="20">
        <f t="shared" si="41"/>
        <v>0</v>
      </c>
      <c r="S129" s="40">
        <f t="shared" si="42"/>
        <v>0</v>
      </c>
      <c r="T129" s="40">
        <f t="shared" si="43"/>
        <v>0</v>
      </c>
    </row>
    <row r="130" spans="1:20" s="143" customFormat="1" ht="12.6" customHeight="1">
      <c r="A130" s="52">
        <v>118</v>
      </c>
      <c r="B130" s="18" t="s">
        <v>241</v>
      </c>
      <c r="C130" s="46"/>
      <c r="D130" s="46" t="s">
        <v>231</v>
      </c>
      <c r="E130" s="139"/>
      <c r="F130" s="144" t="s">
        <v>113</v>
      </c>
      <c r="G130" s="141">
        <v>4.67</v>
      </c>
      <c r="H130" s="46"/>
      <c r="I130" s="75"/>
      <c r="J130" s="75"/>
      <c r="K130" s="75"/>
      <c r="L130" s="142">
        <f t="shared" si="36"/>
        <v>0</v>
      </c>
      <c r="M130" s="19">
        <v>240</v>
      </c>
      <c r="N130" s="20" t="b">
        <f>IF(M130="",0,
IF($E130="A",((#REF!*$I130)/$M130)*$N$4,
IF($E130="B",((#REF!*$I130)/$M130)*$N$5,
IF($E130="K",((#REF!*$I130)/$M130)*$N$6,
IF($E130="S",((#REF!*$I130)/$M130)*$N$7,
IF($E130="F",((#REF!*$I130)/$M130)*$N$8,
IF($E130="L",((#REF!*$I130)/$M130)*$N$9,
IF($E130="T",((#REF!*$I130)/$M130)*$N$10))))))))</f>
        <v>0</v>
      </c>
      <c r="O130" s="20" t="b">
        <f>IF(M130="",0,
IF($E130="A",((#REF!*$J130)/$M130)*$O$4,
IF($E130="B",((#REF!*$J130)/$M130)*$O$5,
IF($E130="K",((#REF!*$J130)/$M130)*$O$6,
IF($E130="S",((#REF!*$J130)/$M130)*$O$7,
IF($E130="F",((#REF!*$J130)/$M130)*$O$8,
IF($E130="L",((#REF!*$J130)/$M130)*$O$9,
IF($E130="T",((#REF!*$J130)/$M130)*$O$10))))))))</f>
        <v>0</v>
      </c>
      <c r="P130" s="20" t="b">
        <f>IF(M130="",0,
IF($E130="A",((#REF!*$K130)/$M130)*$P$4,
IF($E130="B",((#REF!*$K130)/$M130)*$P$5,
IF($E130="K",((#REF!*$K130)/$M130)*$P$6,
IF($E130="S",((#REF!*$K130)/$M130)*$P$7,
IF($E130="F",((#REF!*$K130)/$M130)*$P$8,
IF($E130="L",((#REF!*$K130)/$M130)*$P$9,
IF($E130="T",((#REF!*$K130)/$M130)*$P$10))))))))</f>
        <v>0</v>
      </c>
      <c r="Q130" s="20">
        <f t="shared" si="40"/>
        <v>0</v>
      </c>
      <c r="R130" s="20">
        <f t="shared" si="41"/>
        <v>0</v>
      </c>
      <c r="S130" s="40">
        <f t="shared" si="42"/>
        <v>0</v>
      </c>
      <c r="T130" s="40">
        <f t="shared" si="43"/>
        <v>0</v>
      </c>
    </row>
    <row r="131" spans="1:20" s="143" customFormat="1" ht="12.6" customHeight="1">
      <c r="A131" s="52">
        <v>119</v>
      </c>
      <c r="B131" s="18" t="s">
        <v>241</v>
      </c>
      <c r="C131" s="46"/>
      <c r="D131" s="46" t="s">
        <v>232</v>
      </c>
      <c r="E131" s="139"/>
      <c r="F131" s="144" t="s">
        <v>83</v>
      </c>
      <c r="G131" s="141">
        <v>7.91</v>
      </c>
      <c r="H131" s="46"/>
      <c r="I131" s="75"/>
      <c r="J131" s="75"/>
      <c r="K131" s="75"/>
      <c r="L131" s="142">
        <f t="shared" si="36"/>
        <v>0</v>
      </c>
      <c r="M131" s="19">
        <v>240</v>
      </c>
      <c r="N131" s="20" t="b">
        <f t="shared" si="37"/>
        <v>0</v>
      </c>
      <c r="O131" s="20" t="b">
        <f t="shared" si="38"/>
        <v>0</v>
      </c>
      <c r="P131" s="20" t="b">
        <f t="shared" si="39"/>
        <v>0</v>
      </c>
      <c r="Q131" s="20">
        <f t="shared" si="40"/>
        <v>0</v>
      </c>
      <c r="R131" s="20">
        <f t="shared" si="41"/>
        <v>0</v>
      </c>
      <c r="S131" s="40">
        <f t="shared" si="42"/>
        <v>0</v>
      </c>
      <c r="T131" s="40">
        <f t="shared" si="43"/>
        <v>0</v>
      </c>
    </row>
    <row r="132" spans="1:20" s="143" customFormat="1" ht="12.6" customHeight="1">
      <c r="A132" s="52">
        <v>120</v>
      </c>
      <c r="B132" s="18" t="s">
        <v>241</v>
      </c>
      <c r="C132" s="46"/>
      <c r="D132" s="46" t="s">
        <v>233</v>
      </c>
      <c r="E132" s="139"/>
      <c r="F132" s="144" t="s">
        <v>83</v>
      </c>
      <c r="G132" s="141">
        <v>31.58</v>
      </c>
      <c r="H132" s="46"/>
      <c r="I132" s="75"/>
      <c r="J132" s="75"/>
      <c r="K132" s="75"/>
      <c r="L132" s="142">
        <f t="shared" si="36"/>
        <v>0</v>
      </c>
      <c r="M132" s="19">
        <v>240</v>
      </c>
      <c r="N132" s="20" t="b">
        <f t="shared" si="37"/>
        <v>0</v>
      </c>
      <c r="O132" s="20" t="b">
        <f t="shared" si="38"/>
        <v>0</v>
      </c>
      <c r="P132" s="20" t="b">
        <f t="shared" si="39"/>
        <v>0</v>
      </c>
      <c r="Q132" s="20">
        <f t="shared" si="40"/>
        <v>0</v>
      </c>
      <c r="R132" s="20">
        <f t="shared" si="41"/>
        <v>0</v>
      </c>
      <c r="S132" s="40">
        <f t="shared" si="42"/>
        <v>0</v>
      </c>
      <c r="T132" s="40">
        <f t="shared" si="43"/>
        <v>0</v>
      </c>
    </row>
    <row r="133" spans="1:20" s="143" customFormat="1" ht="12.6" customHeight="1">
      <c r="A133" s="52">
        <v>121</v>
      </c>
      <c r="B133" s="18" t="s">
        <v>241</v>
      </c>
      <c r="C133" s="46"/>
      <c r="D133" s="46" t="s">
        <v>234</v>
      </c>
      <c r="E133" s="139"/>
      <c r="F133" s="144" t="s">
        <v>83</v>
      </c>
      <c r="G133" s="141">
        <v>7.91</v>
      </c>
      <c r="H133" s="46"/>
      <c r="I133" s="75"/>
      <c r="J133" s="75"/>
      <c r="K133" s="75"/>
      <c r="L133" s="142">
        <f t="shared" si="36"/>
        <v>0</v>
      </c>
      <c r="M133" s="19">
        <v>240</v>
      </c>
      <c r="N133" s="20" t="b">
        <f t="shared" si="37"/>
        <v>0</v>
      </c>
      <c r="O133" s="20" t="b">
        <f t="shared" si="38"/>
        <v>0</v>
      </c>
      <c r="P133" s="20" t="b">
        <f t="shared" si="39"/>
        <v>0</v>
      </c>
      <c r="Q133" s="20">
        <f t="shared" si="40"/>
        <v>0</v>
      </c>
      <c r="R133" s="20">
        <f t="shared" si="41"/>
        <v>0</v>
      </c>
      <c r="S133" s="40">
        <f t="shared" si="42"/>
        <v>0</v>
      </c>
      <c r="T133" s="40">
        <f t="shared" si="43"/>
        <v>0</v>
      </c>
    </row>
    <row r="134" spans="1:20" s="143" customFormat="1" ht="12.6" customHeight="1">
      <c r="A134" s="52">
        <v>122</v>
      </c>
      <c r="B134" s="18" t="s">
        <v>241</v>
      </c>
      <c r="C134" s="46"/>
      <c r="D134" s="46" t="s">
        <v>235</v>
      </c>
      <c r="E134" s="139"/>
      <c r="F134" s="144" t="s">
        <v>186</v>
      </c>
      <c r="G134" s="141">
        <v>12.72</v>
      </c>
      <c r="H134" s="46"/>
      <c r="I134" s="75"/>
      <c r="J134" s="75"/>
      <c r="K134" s="75"/>
      <c r="L134" s="142">
        <f t="shared" si="36"/>
        <v>0</v>
      </c>
      <c r="M134" s="19">
        <v>240</v>
      </c>
      <c r="N134" s="20" t="b">
        <f t="shared" si="37"/>
        <v>0</v>
      </c>
      <c r="O134" s="20" t="b">
        <f t="shared" si="38"/>
        <v>0</v>
      </c>
      <c r="P134" s="20" t="b">
        <f t="shared" si="39"/>
        <v>0</v>
      </c>
      <c r="Q134" s="20">
        <f t="shared" si="40"/>
        <v>0</v>
      </c>
      <c r="R134" s="20">
        <f t="shared" si="41"/>
        <v>0</v>
      </c>
      <c r="S134" s="40">
        <f t="shared" si="42"/>
        <v>0</v>
      </c>
      <c r="T134" s="40">
        <f t="shared" si="43"/>
        <v>0</v>
      </c>
    </row>
    <row r="135" spans="1:20" s="143" customFormat="1" ht="12.6" customHeight="1">
      <c r="A135" s="52">
        <v>123</v>
      </c>
      <c r="B135" s="18" t="s">
        <v>241</v>
      </c>
      <c r="C135" s="46"/>
      <c r="D135" s="46" t="s">
        <v>236</v>
      </c>
      <c r="E135" s="139"/>
      <c r="F135" s="144" t="s">
        <v>162</v>
      </c>
      <c r="G135" s="141">
        <v>19.73</v>
      </c>
      <c r="H135" s="46"/>
      <c r="I135" s="75"/>
      <c r="J135" s="75"/>
      <c r="K135" s="75"/>
      <c r="L135" s="142">
        <f t="shared" si="36"/>
        <v>0</v>
      </c>
      <c r="M135" s="19">
        <v>240</v>
      </c>
      <c r="N135" s="20" t="b">
        <f t="shared" si="37"/>
        <v>0</v>
      </c>
      <c r="O135" s="20" t="b">
        <f t="shared" si="38"/>
        <v>0</v>
      </c>
      <c r="P135" s="20" t="b">
        <f t="shared" si="39"/>
        <v>0</v>
      </c>
      <c r="Q135" s="20">
        <f t="shared" si="40"/>
        <v>0</v>
      </c>
      <c r="R135" s="20">
        <f t="shared" si="41"/>
        <v>0</v>
      </c>
      <c r="S135" s="40">
        <f t="shared" si="42"/>
        <v>0</v>
      </c>
      <c r="T135" s="40">
        <f t="shared" si="43"/>
        <v>0</v>
      </c>
    </row>
    <row r="136" spans="1:20" s="143" customFormat="1" ht="12.6" customHeight="1">
      <c r="A136" s="52">
        <v>124</v>
      </c>
      <c r="B136" s="18" t="s">
        <v>241</v>
      </c>
      <c r="C136" s="46"/>
      <c r="D136" s="46" t="s">
        <v>237</v>
      </c>
      <c r="E136" s="139"/>
      <c r="F136" s="144" t="s">
        <v>242</v>
      </c>
      <c r="G136" s="141">
        <v>4.9000000000000004</v>
      </c>
      <c r="H136" s="46"/>
      <c r="I136" s="75"/>
      <c r="J136" s="75"/>
      <c r="K136" s="75"/>
      <c r="L136" s="142">
        <f t="shared" si="36"/>
        <v>0</v>
      </c>
      <c r="M136" s="19">
        <v>240</v>
      </c>
      <c r="N136" s="20" t="b">
        <f t="shared" si="37"/>
        <v>0</v>
      </c>
      <c r="O136" s="20" t="b">
        <f t="shared" si="38"/>
        <v>0</v>
      </c>
      <c r="P136" s="20" t="b">
        <f t="shared" si="39"/>
        <v>0</v>
      </c>
      <c r="Q136" s="20">
        <f t="shared" si="40"/>
        <v>0</v>
      </c>
      <c r="R136" s="20">
        <f t="shared" si="41"/>
        <v>0</v>
      </c>
      <c r="S136" s="40">
        <f t="shared" si="42"/>
        <v>0</v>
      </c>
      <c r="T136" s="40">
        <f t="shared" si="43"/>
        <v>0</v>
      </c>
    </row>
    <row r="137" spans="1:20" s="143" customFormat="1" ht="12.6" customHeight="1">
      <c r="A137" s="52">
        <v>125</v>
      </c>
      <c r="B137" s="18" t="s">
        <v>241</v>
      </c>
      <c r="C137" s="46"/>
      <c r="D137" s="46" t="s">
        <v>238</v>
      </c>
      <c r="E137" s="139"/>
      <c r="F137" s="144" t="s">
        <v>242</v>
      </c>
      <c r="G137" s="141">
        <v>8.25</v>
      </c>
      <c r="H137" s="46"/>
      <c r="I137" s="75"/>
      <c r="J137" s="75"/>
      <c r="K137" s="75"/>
      <c r="L137" s="142">
        <f t="shared" si="36"/>
        <v>0</v>
      </c>
      <c r="M137" s="19">
        <v>240</v>
      </c>
      <c r="N137" s="20" t="b">
        <f t="shared" si="37"/>
        <v>0</v>
      </c>
      <c r="O137" s="20" t="b">
        <f t="shared" si="38"/>
        <v>0</v>
      </c>
      <c r="P137" s="20" t="b">
        <f t="shared" si="39"/>
        <v>0</v>
      </c>
      <c r="Q137" s="20">
        <f t="shared" si="40"/>
        <v>0</v>
      </c>
      <c r="R137" s="20">
        <f t="shared" si="41"/>
        <v>0</v>
      </c>
      <c r="S137" s="40">
        <f t="shared" si="42"/>
        <v>0</v>
      </c>
      <c r="T137" s="40">
        <f t="shared" si="43"/>
        <v>0</v>
      </c>
    </row>
    <row r="138" spans="1:20" s="143" customFormat="1" ht="12.6" customHeight="1">
      <c r="A138" s="52">
        <v>126</v>
      </c>
      <c r="B138" s="18" t="s">
        <v>241</v>
      </c>
      <c r="C138" s="46"/>
      <c r="D138" s="46" t="s">
        <v>239</v>
      </c>
      <c r="E138" s="139"/>
      <c r="F138" s="144" t="s">
        <v>244</v>
      </c>
      <c r="G138" s="141">
        <v>12.72</v>
      </c>
      <c r="H138" s="46"/>
      <c r="I138" s="75"/>
      <c r="J138" s="75"/>
      <c r="K138" s="75"/>
      <c r="L138" s="142">
        <f t="shared" si="36"/>
        <v>0</v>
      </c>
      <c r="M138" s="19">
        <v>240</v>
      </c>
      <c r="N138" s="20" t="b">
        <f t="shared" si="37"/>
        <v>0</v>
      </c>
      <c r="O138" s="20" t="b">
        <f t="shared" si="38"/>
        <v>0</v>
      </c>
      <c r="P138" s="20" t="b">
        <f t="shared" si="39"/>
        <v>0</v>
      </c>
      <c r="Q138" s="20">
        <f t="shared" si="40"/>
        <v>0</v>
      </c>
      <c r="R138" s="20">
        <f t="shared" si="41"/>
        <v>0</v>
      </c>
      <c r="S138" s="40">
        <f t="shared" si="42"/>
        <v>0</v>
      </c>
      <c r="T138" s="40">
        <f t="shared" si="43"/>
        <v>0</v>
      </c>
    </row>
    <row r="139" spans="1:20" s="143" customFormat="1" ht="12.6" customHeight="1">
      <c r="A139" s="52">
        <v>127</v>
      </c>
      <c r="B139" s="18" t="s">
        <v>241</v>
      </c>
      <c r="C139" s="46"/>
      <c r="D139" s="46" t="s">
        <v>245</v>
      </c>
      <c r="E139" s="139"/>
      <c r="F139" s="144" t="s">
        <v>246</v>
      </c>
      <c r="G139" s="141">
        <v>2.82</v>
      </c>
      <c r="H139" s="46"/>
      <c r="I139" s="75"/>
      <c r="J139" s="75"/>
      <c r="K139" s="75"/>
      <c r="L139" s="142">
        <f t="shared" si="36"/>
        <v>0</v>
      </c>
      <c r="M139" s="19">
        <v>240</v>
      </c>
      <c r="N139" s="20" t="b">
        <f t="shared" si="37"/>
        <v>0</v>
      </c>
      <c r="O139" s="20" t="b">
        <f t="shared" si="38"/>
        <v>0</v>
      </c>
      <c r="P139" s="20" t="b">
        <f t="shared" si="39"/>
        <v>0</v>
      </c>
      <c r="Q139" s="20">
        <f t="shared" si="40"/>
        <v>0</v>
      </c>
      <c r="R139" s="20">
        <f t="shared" si="41"/>
        <v>0</v>
      </c>
      <c r="S139" s="40">
        <f t="shared" si="42"/>
        <v>0</v>
      </c>
      <c r="T139" s="40">
        <f t="shared" si="43"/>
        <v>0</v>
      </c>
    </row>
    <row r="140" spans="1:20" s="143" customFormat="1" ht="12.6" customHeight="1">
      <c r="A140" s="52">
        <v>128</v>
      </c>
      <c r="B140" s="18" t="s">
        <v>241</v>
      </c>
      <c r="C140" s="46"/>
      <c r="D140" s="46" t="s">
        <v>240</v>
      </c>
      <c r="E140" s="139"/>
      <c r="F140" s="144" t="s">
        <v>190</v>
      </c>
      <c r="G140" s="141">
        <v>15.93</v>
      </c>
      <c r="H140" s="46"/>
      <c r="I140" s="75"/>
      <c r="J140" s="75"/>
      <c r="K140" s="75"/>
      <c r="L140" s="142">
        <f t="shared" si="36"/>
        <v>0</v>
      </c>
      <c r="M140" s="19">
        <v>240</v>
      </c>
      <c r="N140" s="20" t="b">
        <f t="shared" si="37"/>
        <v>0</v>
      </c>
      <c r="O140" s="20" t="b">
        <f t="shared" si="38"/>
        <v>0</v>
      </c>
      <c r="P140" s="20" t="b">
        <f t="shared" si="39"/>
        <v>0</v>
      </c>
      <c r="Q140" s="20">
        <f t="shared" si="40"/>
        <v>0</v>
      </c>
      <c r="R140" s="20">
        <f t="shared" si="41"/>
        <v>0</v>
      </c>
      <c r="S140" s="40">
        <f t="shared" si="42"/>
        <v>0</v>
      </c>
      <c r="T140" s="40">
        <f t="shared" si="43"/>
        <v>0</v>
      </c>
    </row>
    <row r="141" spans="1:20" s="143" customFormat="1" ht="12.6" customHeight="1" thickBot="1">
      <c r="A141" s="159">
        <v>129</v>
      </c>
      <c r="B141" s="170" t="s">
        <v>241</v>
      </c>
      <c r="C141" s="161"/>
      <c r="D141" s="161" t="s">
        <v>192</v>
      </c>
      <c r="E141" s="162"/>
      <c r="F141" s="163" t="s">
        <v>187</v>
      </c>
      <c r="G141" s="164">
        <v>25.87</v>
      </c>
      <c r="H141" s="161"/>
      <c r="I141" s="165"/>
      <c r="J141" s="165"/>
      <c r="K141" s="165"/>
      <c r="L141" s="166">
        <f t="shared" si="36"/>
        <v>0</v>
      </c>
      <c r="M141" s="167">
        <v>240</v>
      </c>
      <c r="N141" s="168" t="b">
        <f t="shared" si="37"/>
        <v>0</v>
      </c>
      <c r="O141" s="168" t="b">
        <f t="shared" si="38"/>
        <v>0</v>
      </c>
      <c r="P141" s="168" t="b">
        <f t="shared" si="39"/>
        <v>0</v>
      </c>
      <c r="Q141" s="168">
        <f t="shared" si="40"/>
        <v>0</v>
      </c>
      <c r="R141" s="168">
        <f t="shared" si="41"/>
        <v>0</v>
      </c>
      <c r="S141" s="169">
        <f t="shared" si="42"/>
        <v>0</v>
      </c>
      <c r="T141" s="169">
        <f t="shared" si="43"/>
        <v>0</v>
      </c>
    </row>
    <row r="142" spans="1:20" s="143" customFormat="1" ht="12.6" customHeight="1">
      <c r="A142" s="52">
        <v>130</v>
      </c>
      <c r="B142" s="18" t="s">
        <v>247</v>
      </c>
      <c r="C142" s="46"/>
      <c r="D142" s="46" t="s">
        <v>248</v>
      </c>
      <c r="E142" s="155"/>
      <c r="F142" s="156" t="s">
        <v>161</v>
      </c>
      <c r="G142" s="157">
        <v>27.29</v>
      </c>
      <c r="H142" s="46"/>
      <c r="I142" s="75"/>
      <c r="J142" s="75"/>
      <c r="K142" s="75"/>
      <c r="L142" s="158">
        <f t="shared" si="36"/>
        <v>0</v>
      </c>
      <c r="M142" s="19">
        <v>240</v>
      </c>
      <c r="N142" s="20" t="b">
        <f t="shared" si="37"/>
        <v>0</v>
      </c>
      <c r="O142" s="20" t="b">
        <f t="shared" si="38"/>
        <v>0</v>
      </c>
      <c r="P142" s="20" t="b">
        <f t="shared" si="39"/>
        <v>0</v>
      </c>
      <c r="Q142" s="20">
        <f t="shared" si="40"/>
        <v>0</v>
      </c>
      <c r="R142" s="20">
        <f t="shared" si="41"/>
        <v>0</v>
      </c>
      <c r="S142" s="40">
        <f t="shared" si="42"/>
        <v>0</v>
      </c>
      <c r="T142" s="40">
        <f t="shared" si="43"/>
        <v>0</v>
      </c>
    </row>
    <row r="143" spans="1:20" s="143" customFormat="1" ht="12.6" customHeight="1">
      <c r="A143" s="52">
        <v>131</v>
      </c>
      <c r="B143" s="18" t="s">
        <v>247</v>
      </c>
      <c r="C143" s="46"/>
      <c r="D143" s="46" t="s">
        <v>261</v>
      </c>
      <c r="E143" s="139"/>
      <c r="F143" s="144" t="s">
        <v>161</v>
      </c>
      <c r="G143" s="141">
        <v>17.77</v>
      </c>
      <c r="H143" s="46"/>
      <c r="I143" s="75"/>
      <c r="J143" s="75"/>
      <c r="K143" s="75"/>
      <c r="L143" s="142">
        <f t="shared" si="36"/>
        <v>0</v>
      </c>
      <c r="M143" s="19">
        <v>240</v>
      </c>
      <c r="N143" s="20" t="b">
        <f t="shared" si="37"/>
        <v>0</v>
      </c>
      <c r="O143" s="20" t="b">
        <f t="shared" si="38"/>
        <v>0</v>
      </c>
      <c r="P143" s="20" t="b">
        <f t="shared" si="39"/>
        <v>0</v>
      </c>
      <c r="Q143" s="20">
        <f t="shared" si="40"/>
        <v>0</v>
      </c>
      <c r="R143" s="20">
        <f t="shared" si="41"/>
        <v>0</v>
      </c>
      <c r="S143" s="40">
        <f t="shared" si="42"/>
        <v>0</v>
      </c>
      <c r="T143" s="40">
        <f t="shared" si="43"/>
        <v>0</v>
      </c>
    </row>
    <row r="144" spans="1:20" s="143" customFormat="1" ht="12.6" customHeight="1">
      <c r="A144" s="52">
        <v>132</v>
      </c>
      <c r="B144" s="18" t="s">
        <v>247</v>
      </c>
      <c r="C144" s="46"/>
      <c r="D144" s="46" t="s">
        <v>262</v>
      </c>
      <c r="E144" s="139"/>
      <c r="F144" s="144" t="s">
        <v>161</v>
      </c>
      <c r="G144" s="141">
        <v>17.77</v>
      </c>
      <c r="H144" s="46"/>
      <c r="I144" s="75"/>
      <c r="J144" s="75"/>
      <c r="K144" s="75"/>
      <c r="L144" s="142">
        <f t="shared" si="36"/>
        <v>0</v>
      </c>
      <c r="M144" s="19">
        <v>240</v>
      </c>
      <c r="N144" s="20" t="b">
        <f t="shared" si="37"/>
        <v>0</v>
      </c>
      <c r="O144" s="20" t="b">
        <f t="shared" si="38"/>
        <v>0</v>
      </c>
      <c r="P144" s="20" t="b">
        <f t="shared" si="39"/>
        <v>0</v>
      </c>
      <c r="Q144" s="20">
        <f t="shared" si="40"/>
        <v>0</v>
      </c>
      <c r="R144" s="20">
        <f t="shared" si="41"/>
        <v>0</v>
      </c>
      <c r="S144" s="40">
        <f t="shared" si="42"/>
        <v>0</v>
      </c>
      <c r="T144" s="40">
        <f t="shared" si="43"/>
        <v>0</v>
      </c>
    </row>
    <row r="145" spans="1:20" s="143" customFormat="1" ht="12.6" customHeight="1">
      <c r="A145" s="52">
        <v>133</v>
      </c>
      <c r="B145" s="18" t="s">
        <v>247</v>
      </c>
      <c r="C145" s="46"/>
      <c r="D145" s="46" t="s">
        <v>263</v>
      </c>
      <c r="E145" s="139"/>
      <c r="F145" s="144" t="s">
        <v>161</v>
      </c>
      <c r="G145" s="141">
        <v>16.79</v>
      </c>
      <c r="H145" s="46"/>
      <c r="I145" s="75"/>
      <c r="J145" s="75"/>
      <c r="K145" s="75"/>
      <c r="L145" s="142">
        <f t="shared" si="36"/>
        <v>0</v>
      </c>
      <c r="M145" s="19">
        <v>240</v>
      </c>
      <c r="N145" s="20" t="b">
        <f t="shared" si="37"/>
        <v>0</v>
      </c>
      <c r="O145" s="20" t="b">
        <f t="shared" si="38"/>
        <v>0</v>
      </c>
      <c r="P145" s="20" t="b">
        <f t="shared" si="39"/>
        <v>0</v>
      </c>
      <c r="Q145" s="20">
        <f t="shared" si="40"/>
        <v>0</v>
      </c>
      <c r="R145" s="20">
        <f t="shared" si="41"/>
        <v>0</v>
      </c>
      <c r="S145" s="40">
        <f t="shared" si="42"/>
        <v>0</v>
      </c>
      <c r="T145" s="40">
        <f t="shared" si="43"/>
        <v>0</v>
      </c>
    </row>
    <row r="146" spans="1:20" s="143" customFormat="1" ht="12.6" customHeight="1">
      <c r="A146" s="52">
        <v>134</v>
      </c>
      <c r="B146" s="18" t="s">
        <v>247</v>
      </c>
      <c r="C146" s="46"/>
      <c r="D146" s="46" t="s">
        <v>264</v>
      </c>
      <c r="E146" s="139"/>
      <c r="F146" s="144" t="s">
        <v>161</v>
      </c>
      <c r="G146" s="141">
        <v>14.33</v>
      </c>
      <c r="H146" s="46"/>
      <c r="I146" s="75"/>
      <c r="J146" s="75"/>
      <c r="K146" s="75"/>
      <c r="L146" s="142">
        <f t="shared" si="36"/>
        <v>0</v>
      </c>
      <c r="M146" s="19">
        <v>240</v>
      </c>
      <c r="N146" s="20" t="b">
        <f t="shared" si="37"/>
        <v>0</v>
      </c>
      <c r="O146" s="20" t="b">
        <f t="shared" si="38"/>
        <v>0</v>
      </c>
      <c r="P146" s="20" t="b">
        <f t="shared" si="39"/>
        <v>0</v>
      </c>
      <c r="Q146" s="20">
        <f t="shared" si="40"/>
        <v>0</v>
      </c>
      <c r="R146" s="20">
        <f t="shared" si="41"/>
        <v>0</v>
      </c>
      <c r="S146" s="40">
        <f t="shared" si="42"/>
        <v>0</v>
      </c>
      <c r="T146" s="40">
        <f t="shared" si="43"/>
        <v>0</v>
      </c>
    </row>
    <row r="147" spans="1:20" s="143" customFormat="1" ht="12.6" customHeight="1">
      <c r="A147" s="52">
        <v>135</v>
      </c>
      <c r="B147" s="18" t="s">
        <v>247</v>
      </c>
      <c r="C147" s="46"/>
      <c r="D147" s="46" t="s">
        <v>265</v>
      </c>
      <c r="E147" s="139"/>
      <c r="F147" s="144" t="s">
        <v>161</v>
      </c>
      <c r="G147" s="141">
        <v>20.8</v>
      </c>
      <c r="H147" s="46"/>
      <c r="I147" s="75"/>
      <c r="J147" s="75"/>
      <c r="K147" s="75"/>
      <c r="L147" s="142">
        <f t="shared" si="36"/>
        <v>0</v>
      </c>
      <c r="M147" s="19">
        <v>240</v>
      </c>
      <c r="N147" s="20" t="b">
        <f t="shared" si="37"/>
        <v>0</v>
      </c>
      <c r="O147" s="20" t="b">
        <f t="shared" si="38"/>
        <v>0</v>
      </c>
      <c r="P147" s="20" t="b">
        <f t="shared" si="39"/>
        <v>0</v>
      </c>
      <c r="Q147" s="20">
        <f t="shared" si="40"/>
        <v>0</v>
      </c>
      <c r="R147" s="20">
        <f t="shared" si="41"/>
        <v>0</v>
      </c>
      <c r="S147" s="40">
        <f t="shared" si="42"/>
        <v>0</v>
      </c>
      <c r="T147" s="40">
        <f t="shared" si="43"/>
        <v>0</v>
      </c>
    </row>
    <row r="148" spans="1:20" s="143" customFormat="1" ht="12.6" customHeight="1">
      <c r="A148" s="52">
        <v>136</v>
      </c>
      <c r="B148" s="18" t="s">
        <v>247</v>
      </c>
      <c r="C148" s="46"/>
      <c r="D148" s="46" t="s">
        <v>266</v>
      </c>
      <c r="E148" s="139"/>
      <c r="F148" s="144" t="s">
        <v>161</v>
      </c>
      <c r="G148" s="141">
        <v>24.17</v>
      </c>
      <c r="H148" s="46"/>
      <c r="I148" s="75"/>
      <c r="J148" s="75"/>
      <c r="K148" s="75"/>
      <c r="L148" s="142">
        <f t="shared" si="36"/>
        <v>0</v>
      </c>
      <c r="M148" s="19">
        <v>240</v>
      </c>
      <c r="N148" s="20" t="b">
        <f t="shared" si="37"/>
        <v>0</v>
      </c>
      <c r="O148" s="20" t="b">
        <f t="shared" si="38"/>
        <v>0</v>
      </c>
      <c r="P148" s="20" t="b">
        <f t="shared" si="39"/>
        <v>0</v>
      </c>
      <c r="Q148" s="20">
        <f t="shared" si="40"/>
        <v>0</v>
      </c>
      <c r="R148" s="20">
        <f t="shared" si="41"/>
        <v>0</v>
      </c>
      <c r="S148" s="40">
        <f t="shared" si="42"/>
        <v>0</v>
      </c>
      <c r="T148" s="40">
        <f t="shared" si="43"/>
        <v>0</v>
      </c>
    </row>
    <row r="149" spans="1:20" s="143" customFormat="1" ht="12.6" customHeight="1">
      <c r="A149" s="52">
        <v>137</v>
      </c>
      <c r="B149" s="18" t="s">
        <v>247</v>
      </c>
      <c r="C149" s="46"/>
      <c r="D149" s="46" t="s">
        <v>267</v>
      </c>
      <c r="E149" s="139"/>
      <c r="F149" s="144" t="s">
        <v>161</v>
      </c>
      <c r="G149" s="141">
        <v>24.37</v>
      </c>
      <c r="H149" s="46"/>
      <c r="I149" s="75"/>
      <c r="J149" s="75"/>
      <c r="K149" s="75"/>
      <c r="L149" s="142">
        <f t="shared" si="36"/>
        <v>0</v>
      </c>
      <c r="M149" s="19">
        <v>240</v>
      </c>
      <c r="N149" s="20" t="b">
        <f t="shared" si="37"/>
        <v>0</v>
      </c>
      <c r="O149" s="20" t="b">
        <f t="shared" si="38"/>
        <v>0</v>
      </c>
      <c r="P149" s="20" t="b">
        <f t="shared" si="39"/>
        <v>0</v>
      </c>
      <c r="Q149" s="20">
        <f t="shared" si="40"/>
        <v>0</v>
      </c>
      <c r="R149" s="20">
        <f t="shared" si="41"/>
        <v>0</v>
      </c>
      <c r="S149" s="40">
        <f t="shared" si="42"/>
        <v>0</v>
      </c>
      <c r="T149" s="40">
        <f t="shared" si="43"/>
        <v>0</v>
      </c>
    </row>
    <row r="150" spans="1:20" s="143" customFormat="1" ht="12.6" customHeight="1">
      <c r="A150" s="52">
        <v>138</v>
      </c>
      <c r="B150" s="18" t="s">
        <v>247</v>
      </c>
      <c r="C150" s="46"/>
      <c r="D150" s="46" t="s">
        <v>268</v>
      </c>
      <c r="E150" s="139"/>
      <c r="F150" s="144" t="s">
        <v>161</v>
      </c>
      <c r="G150" s="141">
        <v>37.46</v>
      </c>
      <c r="H150" s="46"/>
      <c r="I150" s="75"/>
      <c r="J150" s="75"/>
      <c r="K150" s="75"/>
      <c r="L150" s="142">
        <f t="shared" si="36"/>
        <v>0</v>
      </c>
      <c r="M150" s="19">
        <v>240</v>
      </c>
      <c r="N150" s="20" t="b">
        <f t="shared" si="37"/>
        <v>0</v>
      </c>
      <c r="O150" s="20" t="b">
        <f t="shared" si="38"/>
        <v>0</v>
      </c>
      <c r="P150" s="20" t="b">
        <f t="shared" si="39"/>
        <v>0</v>
      </c>
      <c r="Q150" s="20">
        <f t="shared" si="40"/>
        <v>0</v>
      </c>
      <c r="R150" s="20">
        <f t="shared" si="41"/>
        <v>0</v>
      </c>
      <c r="S150" s="40">
        <f t="shared" si="42"/>
        <v>0</v>
      </c>
      <c r="T150" s="40">
        <f t="shared" si="43"/>
        <v>0</v>
      </c>
    </row>
    <row r="151" spans="1:20" s="143" customFormat="1" ht="12.6" customHeight="1">
      <c r="A151" s="52">
        <v>139</v>
      </c>
      <c r="B151" s="18" t="s">
        <v>247</v>
      </c>
      <c r="C151" s="46"/>
      <c r="D151" s="46" t="s">
        <v>269</v>
      </c>
      <c r="E151" s="139"/>
      <c r="F151" s="144" t="s">
        <v>161</v>
      </c>
      <c r="G151" s="141">
        <v>16.68</v>
      </c>
      <c r="H151" s="46"/>
      <c r="I151" s="75"/>
      <c r="J151" s="75"/>
      <c r="K151" s="75"/>
      <c r="L151" s="142">
        <f t="shared" si="36"/>
        <v>0</v>
      </c>
      <c r="M151" s="19">
        <v>240</v>
      </c>
      <c r="N151" s="20" t="b">
        <f t="shared" si="37"/>
        <v>0</v>
      </c>
      <c r="O151" s="20" t="b">
        <f t="shared" si="38"/>
        <v>0</v>
      </c>
      <c r="P151" s="20" t="b">
        <f t="shared" si="39"/>
        <v>0</v>
      </c>
      <c r="Q151" s="20">
        <f t="shared" si="40"/>
        <v>0</v>
      </c>
      <c r="R151" s="20">
        <f t="shared" si="41"/>
        <v>0</v>
      </c>
      <c r="S151" s="40">
        <f t="shared" si="42"/>
        <v>0</v>
      </c>
      <c r="T151" s="40">
        <f t="shared" si="43"/>
        <v>0</v>
      </c>
    </row>
    <row r="152" spans="1:20" s="143" customFormat="1" ht="12.6" customHeight="1">
      <c r="A152" s="52">
        <v>140</v>
      </c>
      <c r="B152" s="18" t="s">
        <v>247</v>
      </c>
      <c r="C152" s="46"/>
      <c r="D152" s="46" t="s">
        <v>249</v>
      </c>
      <c r="E152" s="139"/>
      <c r="F152" s="144" t="s">
        <v>161</v>
      </c>
      <c r="G152" s="141">
        <v>16.68</v>
      </c>
      <c r="H152" s="46"/>
      <c r="I152" s="75"/>
      <c r="J152" s="75"/>
      <c r="K152" s="75"/>
      <c r="L152" s="142">
        <f t="shared" si="36"/>
        <v>0</v>
      </c>
      <c r="M152" s="19">
        <v>240</v>
      </c>
      <c r="N152" s="20" t="b">
        <f t="shared" si="37"/>
        <v>0</v>
      </c>
      <c r="O152" s="20" t="b">
        <f t="shared" si="38"/>
        <v>0</v>
      </c>
      <c r="P152" s="20" t="b">
        <f t="shared" si="39"/>
        <v>0</v>
      </c>
      <c r="Q152" s="20">
        <f t="shared" si="40"/>
        <v>0</v>
      </c>
      <c r="R152" s="20">
        <f t="shared" si="41"/>
        <v>0</v>
      </c>
      <c r="S152" s="40">
        <f t="shared" si="42"/>
        <v>0</v>
      </c>
      <c r="T152" s="40">
        <f t="shared" si="43"/>
        <v>0</v>
      </c>
    </row>
    <row r="153" spans="1:20" s="143" customFormat="1" ht="12.6" customHeight="1">
      <c r="A153" s="52">
        <v>141</v>
      </c>
      <c r="B153" s="18" t="s">
        <v>247</v>
      </c>
      <c r="C153" s="46"/>
      <c r="D153" s="46" t="s">
        <v>270</v>
      </c>
      <c r="E153" s="139"/>
      <c r="F153" s="144" t="s">
        <v>162</v>
      </c>
      <c r="G153" s="141">
        <v>21.37</v>
      </c>
      <c r="H153" s="46"/>
      <c r="I153" s="75"/>
      <c r="J153" s="75"/>
      <c r="K153" s="75"/>
      <c r="L153" s="142">
        <f t="shared" si="36"/>
        <v>0</v>
      </c>
      <c r="M153" s="19">
        <v>240</v>
      </c>
      <c r="N153" s="20" t="b">
        <f t="shared" si="37"/>
        <v>0</v>
      </c>
      <c r="O153" s="20" t="b">
        <f t="shared" si="38"/>
        <v>0</v>
      </c>
      <c r="P153" s="20" t="b">
        <f t="shared" si="39"/>
        <v>0</v>
      </c>
      <c r="Q153" s="20">
        <f t="shared" si="40"/>
        <v>0</v>
      </c>
      <c r="R153" s="20">
        <f t="shared" si="41"/>
        <v>0</v>
      </c>
      <c r="S153" s="40">
        <f t="shared" si="42"/>
        <v>0</v>
      </c>
      <c r="T153" s="40">
        <f t="shared" si="43"/>
        <v>0</v>
      </c>
    </row>
    <row r="154" spans="1:20" s="143" customFormat="1" ht="12.6" customHeight="1">
      <c r="A154" s="52">
        <v>142</v>
      </c>
      <c r="B154" s="18" t="s">
        <v>247</v>
      </c>
      <c r="C154" s="46"/>
      <c r="D154" s="46" t="s">
        <v>89</v>
      </c>
      <c r="E154" s="139"/>
      <c r="F154" s="144" t="s">
        <v>161</v>
      </c>
      <c r="G154" s="141">
        <v>17.84</v>
      </c>
      <c r="H154" s="46"/>
      <c r="I154" s="75"/>
      <c r="J154" s="75"/>
      <c r="K154" s="75"/>
      <c r="L154" s="142">
        <f t="shared" si="36"/>
        <v>0</v>
      </c>
      <c r="M154" s="19">
        <v>240</v>
      </c>
      <c r="N154" s="20" t="b">
        <f t="shared" si="37"/>
        <v>0</v>
      </c>
      <c r="O154" s="20" t="b">
        <f t="shared" si="38"/>
        <v>0</v>
      </c>
      <c r="P154" s="20" t="b">
        <f t="shared" si="39"/>
        <v>0</v>
      </c>
      <c r="Q154" s="20">
        <f t="shared" si="40"/>
        <v>0</v>
      </c>
      <c r="R154" s="20">
        <f t="shared" si="41"/>
        <v>0</v>
      </c>
      <c r="S154" s="40">
        <f t="shared" si="42"/>
        <v>0</v>
      </c>
      <c r="T154" s="40">
        <f t="shared" si="43"/>
        <v>0</v>
      </c>
    </row>
    <row r="155" spans="1:20" s="143" customFormat="1" ht="12.6" customHeight="1">
      <c r="A155" s="52">
        <v>143</v>
      </c>
      <c r="B155" s="18" t="s">
        <v>247</v>
      </c>
      <c r="C155" s="46"/>
      <c r="D155" s="46" t="s">
        <v>271</v>
      </c>
      <c r="E155" s="139"/>
      <c r="F155" s="144" t="s">
        <v>161</v>
      </c>
      <c r="G155" s="141">
        <v>17.649999999999999</v>
      </c>
      <c r="H155" s="46"/>
      <c r="I155" s="75"/>
      <c r="J155" s="75"/>
      <c r="K155" s="75"/>
      <c r="L155" s="142">
        <f t="shared" si="36"/>
        <v>0</v>
      </c>
      <c r="M155" s="19">
        <v>240</v>
      </c>
      <c r="N155" s="20" t="b">
        <f t="shared" si="37"/>
        <v>0</v>
      </c>
      <c r="O155" s="20" t="b">
        <f t="shared" si="38"/>
        <v>0</v>
      </c>
      <c r="P155" s="20" t="b">
        <f t="shared" si="39"/>
        <v>0</v>
      </c>
      <c r="Q155" s="20">
        <f t="shared" si="40"/>
        <v>0</v>
      </c>
      <c r="R155" s="20">
        <f t="shared" si="41"/>
        <v>0</v>
      </c>
      <c r="S155" s="40">
        <f t="shared" si="42"/>
        <v>0</v>
      </c>
      <c r="T155" s="40">
        <f t="shared" si="43"/>
        <v>0</v>
      </c>
    </row>
    <row r="156" spans="1:20" s="143" customFormat="1" ht="12.6" customHeight="1">
      <c r="A156" s="52">
        <v>144</v>
      </c>
      <c r="B156" s="18" t="s">
        <v>247</v>
      </c>
      <c r="C156" s="46"/>
      <c r="D156" s="46" t="s">
        <v>272</v>
      </c>
      <c r="E156" s="139"/>
      <c r="F156" s="144" t="s">
        <v>161</v>
      </c>
      <c r="G156" s="141">
        <v>17.649999999999999</v>
      </c>
      <c r="H156" s="46"/>
      <c r="I156" s="75"/>
      <c r="J156" s="75"/>
      <c r="K156" s="75"/>
      <c r="L156" s="142">
        <f t="shared" si="36"/>
        <v>0</v>
      </c>
      <c r="M156" s="19">
        <v>240</v>
      </c>
      <c r="N156" s="20" t="b">
        <f t="shared" si="37"/>
        <v>0</v>
      </c>
      <c r="O156" s="20" t="b">
        <f t="shared" si="38"/>
        <v>0</v>
      </c>
      <c r="P156" s="20" t="b">
        <f t="shared" si="39"/>
        <v>0</v>
      </c>
      <c r="Q156" s="20">
        <f t="shared" si="40"/>
        <v>0</v>
      </c>
      <c r="R156" s="20">
        <f t="shared" si="41"/>
        <v>0</v>
      </c>
      <c r="S156" s="40">
        <f t="shared" si="42"/>
        <v>0</v>
      </c>
      <c r="T156" s="40">
        <f t="shared" si="43"/>
        <v>0</v>
      </c>
    </row>
    <row r="157" spans="1:20" s="143" customFormat="1" ht="12.6" customHeight="1">
      <c r="A157" s="52">
        <v>145</v>
      </c>
      <c r="B157" s="18" t="s">
        <v>247</v>
      </c>
      <c r="C157" s="46"/>
      <c r="D157" s="46" t="s">
        <v>273</v>
      </c>
      <c r="E157" s="139"/>
      <c r="F157" s="144" t="s">
        <v>161</v>
      </c>
      <c r="G157" s="141">
        <v>16.68</v>
      </c>
      <c r="H157" s="46"/>
      <c r="I157" s="75"/>
      <c r="J157" s="75"/>
      <c r="K157" s="75"/>
      <c r="L157" s="142">
        <f t="shared" si="36"/>
        <v>0</v>
      </c>
      <c r="M157" s="19">
        <v>240</v>
      </c>
      <c r="N157" s="20" t="b">
        <f t="shared" si="37"/>
        <v>0</v>
      </c>
      <c r="O157" s="20" t="b">
        <f t="shared" si="38"/>
        <v>0</v>
      </c>
      <c r="P157" s="20" t="b">
        <f t="shared" si="39"/>
        <v>0</v>
      </c>
      <c r="Q157" s="20">
        <f t="shared" si="40"/>
        <v>0</v>
      </c>
      <c r="R157" s="20">
        <f t="shared" si="41"/>
        <v>0</v>
      </c>
      <c r="S157" s="40">
        <f t="shared" si="42"/>
        <v>0</v>
      </c>
      <c r="T157" s="40">
        <f t="shared" si="43"/>
        <v>0</v>
      </c>
    </row>
    <row r="158" spans="1:20" s="143" customFormat="1" ht="12.6" customHeight="1">
      <c r="A158" s="52">
        <v>146</v>
      </c>
      <c r="B158" s="18" t="s">
        <v>247</v>
      </c>
      <c r="C158" s="46"/>
      <c r="D158" s="46" t="s">
        <v>274</v>
      </c>
      <c r="E158" s="139"/>
      <c r="F158" s="144" t="s">
        <v>161</v>
      </c>
      <c r="G158" s="141">
        <v>37</v>
      </c>
      <c r="H158" s="46"/>
      <c r="I158" s="75"/>
      <c r="J158" s="75"/>
      <c r="K158" s="75"/>
      <c r="L158" s="142">
        <f t="shared" si="36"/>
        <v>0</v>
      </c>
      <c r="M158" s="19">
        <v>240</v>
      </c>
      <c r="N158" s="20" t="b">
        <f t="shared" si="37"/>
        <v>0</v>
      </c>
      <c r="O158" s="20" t="b">
        <f t="shared" si="38"/>
        <v>0</v>
      </c>
      <c r="P158" s="20" t="b">
        <f t="shared" si="39"/>
        <v>0</v>
      </c>
      <c r="Q158" s="20">
        <f t="shared" si="40"/>
        <v>0</v>
      </c>
      <c r="R158" s="20">
        <f t="shared" si="41"/>
        <v>0</v>
      </c>
      <c r="S158" s="40">
        <f t="shared" si="42"/>
        <v>0</v>
      </c>
      <c r="T158" s="40">
        <f t="shared" si="43"/>
        <v>0</v>
      </c>
    </row>
    <row r="159" spans="1:20" s="143" customFormat="1" ht="12.6" customHeight="1">
      <c r="A159" s="52">
        <v>147</v>
      </c>
      <c r="B159" s="18" t="s">
        <v>247</v>
      </c>
      <c r="C159" s="46"/>
      <c r="D159" s="46" t="s">
        <v>275</v>
      </c>
      <c r="E159" s="139"/>
      <c r="F159" s="144" t="s">
        <v>161</v>
      </c>
      <c r="G159" s="141">
        <v>23.8</v>
      </c>
      <c r="H159" s="46"/>
      <c r="I159" s="75"/>
      <c r="J159" s="75"/>
      <c r="K159" s="75"/>
      <c r="L159" s="142">
        <f t="shared" si="36"/>
        <v>0</v>
      </c>
      <c r="M159" s="19">
        <v>240</v>
      </c>
      <c r="N159" s="20" t="b">
        <f t="shared" si="37"/>
        <v>0</v>
      </c>
      <c r="O159" s="20" t="b">
        <f t="shared" si="38"/>
        <v>0</v>
      </c>
      <c r="P159" s="20" t="b">
        <f t="shared" si="39"/>
        <v>0</v>
      </c>
      <c r="Q159" s="20">
        <f t="shared" si="40"/>
        <v>0</v>
      </c>
      <c r="R159" s="20">
        <f t="shared" si="41"/>
        <v>0</v>
      </c>
      <c r="S159" s="40">
        <f t="shared" si="42"/>
        <v>0</v>
      </c>
      <c r="T159" s="40">
        <f t="shared" si="43"/>
        <v>0</v>
      </c>
    </row>
    <row r="160" spans="1:20" s="143" customFormat="1" ht="12.6" customHeight="1">
      <c r="A160" s="52">
        <v>148</v>
      </c>
      <c r="B160" s="18" t="s">
        <v>247</v>
      </c>
      <c r="C160" s="46"/>
      <c r="D160" s="46" t="s">
        <v>276</v>
      </c>
      <c r="E160" s="139"/>
      <c r="F160" s="144" t="s">
        <v>161</v>
      </c>
      <c r="G160" s="141">
        <v>23.13</v>
      </c>
      <c r="H160" s="46"/>
      <c r="I160" s="75"/>
      <c r="J160" s="75"/>
      <c r="K160" s="75"/>
      <c r="L160" s="142">
        <f t="shared" si="36"/>
        <v>0</v>
      </c>
      <c r="M160" s="19">
        <v>240</v>
      </c>
      <c r="N160" s="20" t="b">
        <f t="shared" si="37"/>
        <v>0</v>
      </c>
      <c r="O160" s="20" t="b">
        <f t="shared" si="38"/>
        <v>0</v>
      </c>
      <c r="P160" s="20" t="b">
        <f t="shared" si="39"/>
        <v>0</v>
      </c>
      <c r="Q160" s="20">
        <f t="shared" si="40"/>
        <v>0</v>
      </c>
      <c r="R160" s="20">
        <f t="shared" si="41"/>
        <v>0</v>
      </c>
      <c r="S160" s="40">
        <f t="shared" si="42"/>
        <v>0</v>
      </c>
      <c r="T160" s="40">
        <f t="shared" si="43"/>
        <v>0</v>
      </c>
    </row>
    <row r="161" spans="1:20" s="143" customFormat="1" ht="12.6" customHeight="1">
      <c r="A161" s="52">
        <v>149</v>
      </c>
      <c r="B161" s="18" t="s">
        <v>247</v>
      </c>
      <c r="C161" s="46"/>
      <c r="D161" s="46" t="s">
        <v>277</v>
      </c>
      <c r="E161" s="139"/>
      <c r="F161" s="144" t="s">
        <v>161</v>
      </c>
      <c r="G161" s="141">
        <v>20.07</v>
      </c>
      <c r="H161" s="46"/>
      <c r="I161" s="75"/>
      <c r="J161" s="75"/>
      <c r="K161" s="75"/>
      <c r="L161" s="142">
        <f t="shared" si="36"/>
        <v>0</v>
      </c>
      <c r="M161" s="19">
        <v>240</v>
      </c>
      <c r="N161" s="20" t="b">
        <f t="shared" si="37"/>
        <v>0</v>
      </c>
      <c r="O161" s="20" t="b">
        <f t="shared" si="38"/>
        <v>0</v>
      </c>
      <c r="P161" s="20" t="b">
        <f t="shared" si="39"/>
        <v>0</v>
      </c>
      <c r="Q161" s="20">
        <f t="shared" si="40"/>
        <v>0</v>
      </c>
      <c r="R161" s="20">
        <f t="shared" si="41"/>
        <v>0</v>
      </c>
      <c r="S161" s="40">
        <f t="shared" si="42"/>
        <v>0</v>
      </c>
      <c r="T161" s="40">
        <f t="shared" si="43"/>
        <v>0</v>
      </c>
    </row>
    <row r="162" spans="1:20" s="143" customFormat="1" ht="12.6" customHeight="1">
      <c r="A162" s="52">
        <v>150</v>
      </c>
      <c r="B162" s="18" t="s">
        <v>247</v>
      </c>
      <c r="C162" s="46"/>
      <c r="D162" s="46" t="s">
        <v>250</v>
      </c>
      <c r="E162" s="139"/>
      <c r="F162" s="144" t="s">
        <v>161</v>
      </c>
      <c r="G162" s="141">
        <v>14.35</v>
      </c>
      <c r="H162" s="46"/>
      <c r="I162" s="75"/>
      <c r="J162" s="75"/>
      <c r="K162" s="75"/>
      <c r="L162" s="142">
        <f t="shared" si="36"/>
        <v>0</v>
      </c>
      <c r="M162" s="19">
        <v>240</v>
      </c>
      <c r="N162" s="20" t="b">
        <f t="shared" si="37"/>
        <v>0</v>
      </c>
      <c r="O162" s="20" t="b">
        <f t="shared" si="38"/>
        <v>0</v>
      </c>
      <c r="P162" s="20" t="b">
        <f t="shared" si="39"/>
        <v>0</v>
      </c>
      <c r="Q162" s="20">
        <f t="shared" si="40"/>
        <v>0</v>
      </c>
      <c r="R162" s="20">
        <f t="shared" si="41"/>
        <v>0</v>
      </c>
      <c r="S162" s="40">
        <f t="shared" si="42"/>
        <v>0</v>
      </c>
      <c r="T162" s="40">
        <f t="shared" si="43"/>
        <v>0</v>
      </c>
    </row>
    <row r="163" spans="1:20" s="143" customFormat="1" ht="12.6" customHeight="1">
      <c r="A163" s="52">
        <v>151</v>
      </c>
      <c r="B163" s="18" t="s">
        <v>247</v>
      </c>
      <c r="C163" s="46"/>
      <c r="D163" s="46" t="s">
        <v>278</v>
      </c>
      <c r="E163" s="139"/>
      <c r="F163" s="144" t="s">
        <v>161</v>
      </c>
      <c r="G163" s="141">
        <v>16.79</v>
      </c>
      <c r="H163" s="46"/>
      <c r="I163" s="75"/>
      <c r="J163" s="75"/>
      <c r="K163" s="75"/>
      <c r="L163" s="142">
        <f t="shared" si="36"/>
        <v>0</v>
      </c>
      <c r="M163" s="19">
        <v>240</v>
      </c>
      <c r="N163" s="20" t="b">
        <f t="shared" si="37"/>
        <v>0</v>
      </c>
      <c r="O163" s="20" t="b">
        <f t="shared" si="38"/>
        <v>0</v>
      </c>
      <c r="P163" s="20" t="b">
        <f t="shared" si="39"/>
        <v>0</v>
      </c>
      <c r="Q163" s="20">
        <f t="shared" si="40"/>
        <v>0</v>
      </c>
      <c r="R163" s="20">
        <f t="shared" si="41"/>
        <v>0</v>
      </c>
      <c r="S163" s="40">
        <f t="shared" si="42"/>
        <v>0</v>
      </c>
      <c r="T163" s="40">
        <f t="shared" si="43"/>
        <v>0</v>
      </c>
    </row>
    <row r="164" spans="1:20" s="143" customFormat="1" ht="12.6" customHeight="1">
      <c r="A164" s="52">
        <v>152</v>
      </c>
      <c r="B164" s="18" t="s">
        <v>247</v>
      </c>
      <c r="C164" s="46"/>
      <c r="D164" s="46" t="s">
        <v>279</v>
      </c>
      <c r="E164" s="139"/>
      <c r="F164" s="144" t="s">
        <v>161</v>
      </c>
      <c r="G164" s="141">
        <v>17.77</v>
      </c>
      <c r="H164" s="46"/>
      <c r="I164" s="75"/>
      <c r="J164" s="75"/>
      <c r="K164" s="75"/>
      <c r="L164" s="142">
        <f t="shared" si="36"/>
        <v>0</v>
      </c>
      <c r="M164" s="19">
        <v>240</v>
      </c>
      <c r="N164" s="20" t="b">
        <f t="shared" si="37"/>
        <v>0</v>
      </c>
      <c r="O164" s="20" t="b">
        <f t="shared" si="38"/>
        <v>0</v>
      </c>
      <c r="P164" s="20" t="b">
        <f t="shared" si="39"/>
        <v>0</v>
      </c>
      <c r="Q164" s="20">
        <f t="shared" si="40"/>
        <v>0</v>
      </c>
      <c r="R164" s="20">
        <f t="shared" si="41"/>
        <v>0</v>
      </c>
      <c r="S164" s="40">
        <f t="shared" si="42"/>
        <v>0</v>
      </c>
      <c r="T164" s="40">
        <f t="shared" si="43"/>
        <v>0</v>
      </c>
    </row>
    <row r="165" spans="1:20" s="143" customFormat="1" ht="12.6" customHeight="1">
      <c r="A165" s="52">
        <v>153</v>
      </c>
      <c r="B165" s="18" t="s">
        <v>247</v>
      </c>
      <c r="C165" s="46"/>
      <c r="D165" s="46" t="s">
        <v>280</v>
      </c>
      <c r="E165" s="139"/>
      <c r="F165" s="144" t="s">
        <v>161</v>
      </c>
      <c r="G165" s="141">
        <v>17.77</v>
      </c>
      <c r="H165" s="46"/>
      <c r="I165" s="75"/>
      <c r="J165" s="75"/>
      <c r="K165" s="75"/>
      <c r="L165" s="142">
        <f t="shared" si="36"/>
        <v>0</v>
      </c>
      <c r="M165" s="19">
        <v>240</v>
      </c>
      <c r="N165" s="20" t="b">
        <f t="shared" si="37"/>
        <v>0</v>
      </c>
      <c r="O165" s="20" t="b">
        <f t="shared" si="38"/>
        <v>0</v>
      </c>
      <c r="P165" s="20" t="b">
        <f t="shared" si="39"/>
        <v>0</v>
      </c>
      <c r="Q165" s="20">
        <f t="shared" si="40"/>
        <v>0</v>
      </c>
      <c r="R165" s="20">
        <f t="shared" si="41"/>
        <v>0</v>
      </c>
      <c r="S165" s="40">
        <f t="shared" si="42"/>
        <v>0</v>
      </c>
      <c r="T165" s="40">
        <f t="shared" si="43"/>
        <v>0</v>
      </c>
    </row>
    <row r="166" spans="1:20" s="143" customFormat="1" ht="12.6" customHeight="1">
      <c r="A166" s="52">
        <v>154</v>
      </c>
      <c r="B166" s="18" t="s">
        <v>247</v>
      </c>
      <c r="C166" s="46"/>
      <c r="D166" s="46" t="s">
        <v>281</v>
      </c>
      <c r="E166" s="139"/>
      <c r="F166" s="144" t="s">
        <v>161</v>
      </c>
      <c r="G166" s="141">
        <v>27.19</v>
      </c>
      <c r="H166" s="46"/>
      <c r="I166" s="75"/>
      <c r="J166" s="75"/>
      <c r="K166" s="75"/>
      <c r="L166" s="142">
        <f t="shared" si="36"/>
        <v>0</v>
      </c>
      <c r="M166" s="19">
        <v>240</v>
      </c>
      <c r="N166" s="20" t="b">
        <f t="shared" si="37"/>
        <v>0</v>
      </c>
      <c r="O166" s="20" t="b">
        <f t="shared" si="38"/>
        <v>0</v>
      </c>
      <c r="P166" s="20" t="b">
        <f t="shared" si="39"/>
        <v>0</v>
      </c>
      <c r="Q166" s="20">
        <f t="shared" si="40"/>
        <v>0</v>
      </c>
      <c r="R166" s="20">
        <f t="shared" si="41"/>
        <v>0</v>
      </c>
      <c r="S166" s="40">
        <f t="shared" si="42"/>
        <v>0</v>
      </c>
      <c r="T166" s="40">
        <f t="shared" si="43"/>
        <v>0</v>
      </c>
    </row>
    <row r="167" spans="1:20" s="143" customFormat="1" ht="12.6" customHeight="1">
      <c r="A167" s="52">
        <v>155</v>
      </c>
      <c r="B167" s="18" t="s">
        <v>247</v>
      </c>
      <c r="C167" s="46"/>
      <c r="D167" s="46" t="s">
        <v>282</v>
      </c>
      <c r="E167" s="139"/>
      <c r="F167" s="144" t="s">
        <v>132</v>
      </c>
      <c r="G167" s="141">
        <v>40.700000000000003</v>
      </c>
      <c r="H167" s="46"/>
      <c r="I167" s="75"/>
      <c r="J167" s="75"/>
      <c r="K167" s="75"/>
      <c r="L167" s="142">
        <f t="shared" ref="L167:L230" si="44">G167*I167</f>
        <v>0</v>
      </c>
      <c r="M167" s="19">
        <v>240</v>
      </c>
      <c r="N167" s="20" t="b">
        <f t="shared" ref="N167:N230" si="45">IF(M167="",0,
IF($E167="A",(($G167*$I167)/$M167)*$N$4,
IF($E167="B",(($G167*$I167)/$M167)*$N$5,
IF($E167="K",(($G167*$I167)/$M167)*$N$6,
IF($E167="S",(($G167*$I167)/$M167)*$N$7,
IF($E167="F",(($G167*$I167)/$M167)*$N$8,
IF($E167="L",(($G167*$I167)/$M167)*$N$9,
IF($E167="T",(($G167*$I167)/$M167)*$N$10))))))))</f>
        <v>0</v>
      </c>
      <c r="O167" s="20" t="b">
        <f t="shared" ref="O167:O230" si="46">IF(M167="",0,
IF($E167="A",(($G167*$J167)/$M167)*$O$4,
IF($E167="B",(($G167*$J167)/$M167)*$O$5,
IF($E167="K",(($G167*$J167)/$M167)*$O$6,
IF($E167="S",(($G167*$J167)/$M167)*$O$7,
IF($E167="F",(($G167*$J167)/$M167)*$O$8,
IF($E167="L",(($G167*$J167)/$M167)*$O$9,
IF($E167="T",(($G167*$J167)/$M167)*$O$10))))))))</f>
        <v>0</v>
      </c>
      <c r="P167" s="20" t="b">
        <f t="shared" ref="P167:P230" si="47">IF(M167="",0,
IF($E167="A",(($G167*$K167)/$M167)*$P$4,
IF($E167="B",(($G167*$K167)/$M167)*$P$5,
IF($E167="K",(($G167*$K167)/$M167)*$P$6,
IF($E167="S",(($G167*$K167)/$M167)*$P$7,
IF($E167="F",(($G167*$K167)/$M167)*$P$8,
IF($E167="L",(($G167*$K167)/$M167)*$P$9,
IF($E167="T",(($G167*$K167)/$M167)*$P$10))))))))</f>
        <v>0</v>
      </c>
      <c r="Q167" s="20">
        <f t="shared" ref="Q167:Q230" si="48">SUM(N167:P167)</f>
        <v>0</v>
      </c>
      <c r="R167" s="20">
        <f t="shared" ref="R167:R230" si="49">Q167/12</f>
        <v>0</v>
      </c>
      <c r="S167" s="40">
        <f t="shared" ref="S167:S230" si="50">Q167*$S$6</f>
        <v>0</v>
      </c>
      <c r="T167" s="40">
        <f t="shared" ref="T167:T230" si="51">S167/12</f>
        <v>0</v>
      </c>
    </row>
    <row r="168" spans="1:20" s="143" customFormat="1" ht="12.6" customHeight="1">
      <c r="A168" s="52">
        <v>156</v>
      </c>
      <c r="B168" s="18" t="s">
        <v>247</v>
      </c>
      <c r="C168" s="46"/>
      <c r="D168" s="46" t="s">
        <v>283</v>
      </c>
      <c r="E168" s="139"/>
      <c r="F168" s="144" t="s">
        <v>83</v>
      </c>
      <c r="G168" s="141">
        <v>8.02</v>
      </c>
      <c r="H168" s="46"/>
      <c r="I168" s="75"/>
      <c r="J168" s="75"/>
      <c r="K168" s="75"/>
      <c r="L168" s="142">
        <f t="shared" si="44"/>
        <v>0</v>
      </c>
      <c r="M168" s="19">
        <v>240</v>
      </c>
      <c r="N168" s="20" t="b">
        <f t="shared" si="45"/>
        <v>0</v>
      </c>
      <c r="O168" s="20" t="b">
        <f t="shared" si="46"/>
        <v>0</v>
      </c>
      <c r="P168" s="20" t="b">
        <f t="shared" si="47"/>
        <v>0</v>
      </c>
      <c r="Q168" s="20">
        <f t="shared" si="48"/>
        <v>0</v>
      </c>
      <c r="R168" s="20">
        <f t="shared" si="49"/>
        <v>0</v>
      </c>
      <c r="S168" s="40">
        <f t="shared" si="50"/>
        <v>0</v>
      </c>
      <c r="T168" s="40">
        <f t="shared" si="51"/>
        <v>0</v>
      </c>
    </row>
    <row r="169" spans="1:20">
      <c r="A169" s="52">
        <v>157</v>
      </c>
      <c r="B169" s="18" t="s">
        <v>247</v>
      </c>
      <c r="C169" s="46"/>
      <c r="D169" s="46" t="s">
        <v>284</v>
      </c>
      <c r="E169" s="139"/>
      <c r="F169" s="144" t="s">
        <v>83</v>
      </c>
      <c r="G169" s="141">
        <v>28.11</v>
      </c>
      <c r="H169" s="46"/>
      <c r="I169" s="75"/>
      <c r="J169" s="75"/>
      <c r="K169" s="75"/>
      <c r="L169" s="142">
        <f t="shared" si="44"/>
        <v>0</v>
      </c>
      <c r="M169" s="19">
        <v>240</v>
      </c>
      <c r="N169" s="20" t="b">
        <f t="shared" si="45"/>
        <v>0</v>
      </c>
      <c r="O169" s="20" t="b">
        <f t="shared" si="46"/>
        <v>0</v>
      </c>
      <c r="P169" s="20" t="b">
        <f t="shared" si="47"/>
        <v>0</v>
      </c>
      <c r="Q169" s="20">
        <f t="shared" si="48"/>
        <v>0</v>
      </c>
      <c r="R169" s="20">
        <f t="shared" si="49"/>
        <v>0</v>
      </c>
      <c r="S169" s="40">
        <f t="shared" si="50"/>
        <v>0</v>
      </c>
      <c r="T169" s="40">
        <f t="shared" si="51"/>
        <v>0</v>
      </c>
    </row>
    <row r="170" spans="1:20">
      <c r="A170" s="52">
        <v>158</v>
      </c>
      <c r="B170" s="18" t="s">
        <v>247</v>
      </c>
      <c r="C170" s="46"/>
      <c r="D170" s="46" t="s">
        <v>285</v>
      </c>
      <c r="E170" s="139"/>
      <c r="F170" s="144" t="s">
        <v>83</v>
      </c>
      <c r="G170" s="141">
        <v>10.14</v>
      </c>
      <c r="H170" s="46"/>
      <c r="I170" s="75"/>
      <c r="J170" s="75"/>
      <c r="K170" s="75"/>
      <c r="L170" s="142">
        <f t="shared" si="44"/>
        <v>0</v>
      </c>
      <c r="M170" s="19">
        <v>240</v>
      </c>
      <c r="N170" s="20" t="b">
        <f t="shared" si="45"/>
        <v>0</v>
      </c>
      <c r="O170" s="20" t="b">
        <f t="shared" si="46"/>
        <v>0</v>
      </c>
      <c r="P170" s="20" t="b">
        <f t="shared" si="47"/>
        <v>0</v>
      </c>
      <c r="Q170" s="20">
        <f t="shared" si="48"/>
        <v>0</v>
      </c>
      <c r="R170" s="20">
        <f t="shared" si="49"/>
        <v>0</v>
      </c>
      <c r="S170" s="40">
        <f t="shared" si="50"/>
        <v>0</v>
      </c>
      <c r="T170" s="40">
        <f t="shared" si="51"/>
        <v>0</v>
      </c>
    </row>
    <row r="171" spans="1:20">
      <c r="A171" s="52">
        <v>159</v>
      </c>
      <c r="B171" s="18" t="s">
        <v>247</v>
      </c>
      <c r="C171" s="46"/>
      <c r="D171" s="46" t="s">
        <v>286</v>
      </c>
      <c r="E171" s="139"/>
      <c r="F171" s="144" t="s">
        <v>111</v>
      </c>
      <c r="G171" s="141">
        <v>5.54</v>
      </c>
      <c r="H171" s="46"/>
      <c r="I171" s="75"/>
      <c r="J171" s="75"/>
      <c r="K171" s="75"/>
      <c r="L171" s="142">
        <f t="shared" si="44"/>
        <v>0</v>
      </c>
      <c r="M171" s="19">
        <v>240</v>
      </c>
      <c r="N171" s="20" t="b">
        <f t="shared" si="45"/>
        <v>0</v>
      </c>
      <c r="O171" s="20" t="b">
        <f t="shared" si="46"/>
        <v>0</v>
      </c>
      <c r="P171" s="20" t="b">
        <f t="shared" si="47"/>
        <v>0</v>
      </c>
      <c r="Q171" s="20">
        <f t="shared" si="48"/>
        <v>0</v>
      </c>
      <c r="R171" s="20">
        <f t="shared" si="49"/>
        <v>0</v>
      </c>
      <c r="S171" s="40">
        <f t="shared" si="50"/>
        <v>0</v>
      </c>
      <c r="T171" s="40">
        <f t="shared" si="51"/>
        <v>0</v>
      </c>
    </row>
    <row r="172" spans="1:20">
      <c r="A172" s="52">
        <v>160</v>
      </c>
      <c r="B172" s="18" t="s">
        <v>247</v>
      </c>
      <c r="C172" s="46"/>
      <c r="D172" s="46" t="s">
        <v>251</v>
      </c>
      <c r="E172" s="139"/>
      <c r="F172" s="144" t="s">
        <v>111</v>
      </c>
      <c r="G172" s="141">
        <v>7.67</v>
      </c>
      <c r="H172" s="46"/>
      <c r="I172" s="75"/>
      <c r="J172" s="75"/>
      <c r="K172" s="75"/>
      <c r="L172" s="142">
        <f t="shared" si="44"/>
        <v>0</v>
      </c>
      <c r="M172" s="19">
        <v>240</v>
      </c>
      <c r="N172" s="20" t="b">
        <f t="shared" si="45"/>
        <v>0</v>
      </c>
      <c r="O172" s="20" t="b">
        <f t="shared" si="46"/>
        <v>0</v>
      </c>
      <c r="P172" s="20" t="b">
        <f t="shared" si="47"/>
        <v>0</v>
      </c>
      <c r="Q172" s="20">
        <f t="shared" si="48"/>
        <v>0</v>
      </c>
      <c r="R172" s="20">
        <f t="shared" si="49"/>
        <v>0</v>
      </c>
      <c r="S172" s="40">
        <f t="shared" si="50"/>
        <v>0</v>
      </c>
      <c r="T172" s="40">
        <f t="shared" si="51"/>
        <v>0</v>
      </c>
    </row>
    <row r="173" spans="1:20">
      <c r="A173" s="52">
        <v>161</v>
      </c>
      <c r="B173" s="18" t="s">
        <v>247</v>
      </c>
      <c r="C173" s="46"/>
      <c r="D173" s="46" t="s">
        <v>287</v>
      </c>
      <c r="E173" s="139"/>
      <c r="F173" s="144" t="s">
        <v>169</v>
      </c>
      <c r="G173" s="141">
        <v>11.23</v>
      </c>
      <c r="H173" s="46"/>
      <c r="I173" s="75"/>
      <c r="J173" s="75"/>
      <c r="K173" s="75"/>
      <c r="L173" s="142">
        <f t="shared" si="44"/>
        <v>0</v>
      </c>
      <c r="M173" s="19">
        <v>240</v>
      </c>
      <c r="N173" s="20" t="b">
        <f t="shared" si="45"/>
        <v>0</v>
      </c>
      <c r="O173" s="20" t="b">
        <f t="shared" si="46"/>
        <v>0</v>
      </c>
      <c r="P173" s="20" t="b">
        <f t="shared" si="47"/>
        <v>0</v>
      </c>
      <c r="Q173" s="20">
        <f t="shared" si="48"/>
        <v>0</v>
      </c>
      <c r="R173" s="20">
        <f t="shared" si="49"/>
        <v>0</v>
      </c>
      <c r="S173" s="40">
        <f t="shared" si="50"/>
        <v>0</v>
      </c>
      <c r="T173" s="40">
        <f t="shared" si="51"/>
        <v>0</v>
      </c>
    </row>
    <row r="174" spans="1:20">
      <c r="A174" s="52">
        <v>162</v>
      </c>
      <c r="B174" s="18" t="s">
        <v>247</v>
      </c>
      <c r="C174" s="46"/>
      <c r="D174" s="46" t="s">
        <v>288</v>
      </c>
      <c r="E174" s="139"/>
      <c r="F174" s="144" t="s">
        <v>195</v>
      </c>
      <c r="G174" s="141">
        <v>11.23</v>
      </c>
      <c r="H174" s="46"/>
      <c r="I174" s="75"/>
      <c r="J174" s="75"/>
      <c r="K174" s="75"/>
      <c r="L174" s="142">
        <f t="shared" si="44"/>
        <v>0</v>
      </c>
      <c r="M174" s="19">
        <v>240</v>
      </c>
      <c r="N174" s="20" t="b">
        <f t="shared" si="45"/>
        <v>0</v>
      </c>
      <c r="O174" s="20" t="b">
        <f t="shared" si="46"/>
        <v>0</v>
      </c>
      <c r="P174" s="20" t="b">
        <f t="shared" si="47"/>
        <v>0</v>
      </c>
      <c r="Q174" s="20">
        <f t="shared" si="48"/>
        <v>0</v>
      </c>
      <c r="R174" s="20">
        <f t="shared" si="49"/>
        <v>0</v>
      </c>
      <c r="S174" s="40">
        <f t="shared" si="50"/>
        <v>0</v>
      </c>
      <c r="T174" s="40">
        <f t="shared" si="51"/>
        <v>0</v>
      </c>
    </row>
    <row r="175" spans="1:20">
      <c r="A175" s="52">
        <v>163</v>
      </c>
      <c r="B175" s="18" t="s">
        <v>247</v>
      </c>
      <c r="C175" s="46"/>
      <c r="D175" s="46" t="s">
        <v>289</v>
      </c>
      <c r="E175" s="139"/>
      <c r="F175" s="144" t="s">
        <v>113</v>
      </c>
      <c r="G175" s="141">
        <v>7.74</v>
      </c>
      <c r="H175" s="46"/>
      <c r="I175" s="75"/>
      <c r="J175" s="75"/>
      <c r="K175" s="75"/>
      <c r="L175" s="142">
        <f t="shared" si="44"/>
        <v>0</v>
      </c>
      <c r="M175" s="19">
        <v>240</v>
      </c>
      <c r="N175" s="20" t="b">
        <f t="shared" si="45"/>
        <v>0</v>
      </c>
      <c r="O175" s="20" t="b">
        <f t="shared" si="46"/>
        <v>0</v>
      </c>
      <c r="P175" s="20" t="b">
        <f t="shared" si="47"/>
        <v>0</v>
      </c>
      <c r="Q175" s="20">
        <f t="shared" si="48"/>
        <v>0</v>
      </c>
      <c r="R175" s="20">
        <f t="shared" si="49"/>
        <v>0</v>
      </c>
      <c r="S175" s="40">
        <f t="shared" si="50"/>
        <v>0</v>
      </c>
      <c r="T175" s="40">
        <f t="shared" si="51"/>
        <v>0</v>
      </c>
    </row>
    <row r="176" spans="1:20">
      <c r="A176" s="52">
        <v>164</v>
      </c>
      <c r="B176" s="18" t="s">
        <v>247</v>
      </c>
      <c r="C176" s="46"/>
      <c r="D176" s="46" t="s">
        <v>290</v>
      </c>
      <c r="E176" s="139"/>
      <c r="F176" s="144" t="s">
        <v>113</v>
      </c>
      <c r="G176" s="141">
        <v>4.67</v>
      </c>
      <c r="H176" s="46"/>
      <c r="I176" s="75"/>
      <c r="J176" s="75"/>
      <c r="K176" s="75"/>
      <c r="L176" s="142">
        <f t="shared" si="44"/>
        <v>0</v>
      </c>
      <c r="M176" s="19">
        <v>240</v>
      </c>
      <c r="N176" s="20" t="b">
        <f t="shared" si="45"/>
        <v>0</v>
      </c>
      <c r="O176" s="20" t="b">
        <f t="shared" si="46"/>
        <v>0</v>
      </c>
      <c r="P176" s="20" t="b">
        <f t="shared" si="47"/>
        <v>0</v>
      </c>
      <c r="Q176" s="20">
        <f t="shared" si="48"/>
        <v>0</v>
      </c>
      <c r="R176" s="20">
        <f t="shared" si="49"/>
        <v>0</v>
      </c>
      <c r="S176" s="40">
        <f t="shared" si="50"/>
        <v>0</v>
      </c>
      <c r="T176" s="40">
        <f t="shared" si="51"/>
        <v>0</v>
      </c>
    </row>
    <row r="177" spans="1:20">
      <c r="A177" s="52">
        <v>165</v>
      </c>
      <c r="B177" s="18" t="s">
        <v>247</v>
      </c>
      <c r="C177" s="46"/>
      <c r="D177" s="46" t="s">
        <v>291</v>
      </c>
      <c r="E177" s="139"/>
      <c r="F177" s="144" t="s">
        <v>83</v>
      </c>
      <c r="G177" s="141">
        <v>7.91</v>
      </c>
      <c r="H177" s="46"/>
      <c r="I177" s="75"/>
      <c r="J177" s="75"/>
      <c r="K177" s="75"/>
      <c r="L177" s="142">
        <f t="shared" si="44"/>
        <v>0</v>
      </c>
      <c r="M177" s="19">
        <v>240</v>
      </c>
      <c r="N177" s="20" t="b">
        <f t="shared" si="45"/>
        <v>0</v>
      </c>
      <c r="O177" s="20" t="b">
        <f t="shared" si="46"/>
        <v>0</v>
      </c>
      <c r="P177" s="20" t="b">
        <f t="shared" si="47"/>
        <v>0</v>
      </c>
      <c r="Q177" s="20">
        <f t="shared" si="48"/>
        <v>0</v>
      </c>
      <c r="R177" s="20">
        <f t="shared" si="49"/>
        <v>0</v>
      </c>
      <c r="S177" s="40">
        <f t="shared" si="50"/>
        <v>0</v>
      </c>
      <c r="T177" s="40">
        <f t="shared" si="51"/>
        <v>0</v>
      </c>
    </row>
    <row r="178" spans="1:20">
      <c r="A178" s="52">
        <v>166</v>
      </c>
      <c r="B178" s="18" t="s">
        <v>247</v>
      </c>
      <c r="C178" s="46"/>
      <c r="D178" s="46" t="s">
        <v>292</v>
      </c>
      <c r="E178" s="139"/>
      <c r="F178" s="144" t="s">
        <v>83</v>
      </c>
      <c r="G178" s="141">
        <v>29.32</v>
      </c>
      <c r="H178" s="46"/>
      <c r="I178" s="75"/>
      <c r="J178" s="75"/>
      <c r="K178" s="75"/>
      <c r="L178" s="142">
        <f t="shared" si="44"/>
        <v>0</v>
      </c>
      <c r="M178" s="19">
        <v>240</v>
      </c>
      <c r="N178" s="20" t="b">
        <f t="shared" si="45"/>
        <v>0</v>
      </c>
      <c r="O178" s="20" t="b">
        <f t="shared" si="46"/>
        <v>0</v>
      </c>
      <c r="P178" s="20" t="b">
        <f t="shared" si="47"/>
        <v>0</v>
      </c>
      <c r="Q178" s="20">
        <f t="shared" si="48"/>
        <v>0</v>
      </c>
      <c r="R178" s="20">
        <f t="shared" si="49"/>
        <v>0</v>
      </c>
      <c r="S178" s="40">
        <f t="shared" si="50"/>
        <v>0</v>
      </c>
      <c r="T178" s="40">
        <f t="shared" si="51"/>
        <v>0</v>
      </c>
    </row>
    <row r="179" spans="1:20">
      <c r="A179" s="52">
        <v>167</v>
      </c>
      <c r="B179" s="18" t="s">
        <v>247</v>
      </c>
      <c r="C179" s="46"/>
      <c r="D179" s="46" t="s">
        <v>293</v>
      </c>
      <c r="E179" s="139"/>
      <c r="F179" s="144" t="s">
        <v>83</v>
      </c>
      <c r="G179" s="141">
        <v>7.91</v>
      </c>
      <c r="H179" s="46"/>
      <c r="I179" s="75"/>
      <c r="J179" s="75"/>
      <c r="K179" s="75"/>
      <c r="L179" s="142">
        <f t="shared" si="44"/>
        <v>0</v>
      </c>
      <c r="M179" s="19">
        <v>240</v>
      </c>
      <c r="N179" s="20" t="b">
        <f t="shared" si="45"/>
        <v>0</v>
      </c>
      <c r="O179" s="20" t="b">
        <f t="shared" si="46"/>
        <v>0</v>
      </c>
      <c r="P179" s="20" t="b">
        <f t="shared" si="47"/>
        <v>0</v>
      </c>
      <c r="Q179" s="20">
        <f t="shared" si="48"/>
        <v>0</v>
      </c>
      <c r="R179" s="20">
        <f t="shared" si="49"/>
        <v>0</v>
      </c>
      <c r="S179" s="40">
        <f t="shared" si="50"/>
        <v>0</v>
      </c>
      <c r="T179" s="40">
        <f t="shared" si="51"/>
        <v>0</v>
      </c>
    </row>
    <row r="180" spans="1:20">
      <c r="A180" s="52">
        <v>168</v>
      </c>
      <c r="B180" s="18" t="s">
        <v>247</v>
      </c>
      <c r="C180" s="46"/>
      <c r="D180" s="46" t="s">
        <v>294</v>
      </c>
      <c r="E180" s="139"/>
      <c r="F180" s="144" t="s">
        <v>186</v>
      </c>
      <c r="G180" s="141">
        <v>12.72</v>
      </c>
      <c r="H180" s="46"/>
      <c r="I180" s="75"/>
      <c r="J180" s="75"/>
      <c r="K180" s="75"/>
      <c r="L180" s="142">
        <f t="shared" si="44"/>
        <v>0</v>
      </c>
      <c r="M180" s="19">
        <v>240</v>
      </c>
      <c r="N180" s="20" t="b">
        <f t="shared" si="45"/>
        <v>0</v>
      </c>
      <c r="O180" s="20" t="b">
        <f t="shared" si="46"/>
        <v>0</v>
      </c>
      <c r="P180" s="20" t="b">
        <f t="shared" si="47"/>
        <v>0</v>
      </c>
      <c r="Q180" s="20">
        <f t="shared" si="48"/>
        <v>0</v>
      </c>
      <c r="R180" s="20">
        <f t="shared" si="49"/>
        <v>0</v>
      </c>
      <c r="S180" s="40">
        <f t="shared" si="50"/>
        <v>0</v>
      </c>
      <c r="T180" s="40">
        <f t="shared" si="51"/>
        <v>0</v>
      </c>
    </row>
    <row r="181" spans="1:20">
      <c r="A181" s="52">
        <v>169</v>
      </c>
      <c r="B181" s="18" t="s">
        <v>247</v>
      </c>
      <c r="C181" s="46"/>
      <c r="D181" s="46" t="s">
        <v>295</v>
      </c>
      <c r="E181" s="139"/>
      <c r="F181" s="144" t="s">
        <v>162</v>
      </c>
      <c r="G181" s="141">
        <v>19.52</v>
      </c>
      <c r="H181" s="46"/>
      <c r="I181" s="75"/>
      <c r="J181" s="75"/>
      <c r="K181" s="75"/>
      <c r="L181" s="142">
        <f t="shared" si="44"/>
        <v>0</v>
      </c>
      <c r="M181" s="19">
        <v>240</v>
      </c>
      <c r="N181" s="20" t="b">
        <f t="shared" si="45"/>
        <v>0</v>
      </c>
      <c r="O181" s="20" t="b">
        <f t="shared" si="46"/>
        <v>0</v>
      </c>
      <c r="P181" s="20" t="b">
        <f t="shared" si="47"/>
        <v>0</v>
      </c>
      <c r="Q181" s="20">
        <f t="shared" si="48"/>
        <v>0</v>
      </c>
      <c r="R181" s="20">
        <f t="shared" si="49"/>
        <v>0</v>
      </c>
      <c r="S181" s="40">
        <f t="shared" si="50"/>
        <v>0</v>
      </c>
      <c r="T181" s="40">
        <f t="shared" si="51"/>
        <v>0</v>
      </c>
    </row>
    <row r="182" spans="1:20">
      <c r="A182" s="52">
        <v>170</v>
      </c>
      <c r="B182" s="18" t="s">
        <v>247</v>
      </c>
      <c r="C182" s="46"/>
      <c r="D182" s="46" t="s">
        <v>252</v>
      </c>
      <c r="E182" s="139"/>
      <c r="F182" s="144" t="s">
        <v>246</v>
      </c>
      <c r="G182" s="141">
        <v>2.82</v>
      </c>
      <c r="H182" s="46"/>
      <c r="I182" s="75"/>
      <c r="J182" s="75"/>
      <c r="K182" s="75"/>
      <c r="L182" s="142">
        <f t="shared" si="44"/>
        <v>0</v>
      </c>
      <c r="M182" s="19">
        <v>240</v>
      </c>
      <c r="N182" s="20" t="b">
        <f t="shared" si="45"/>
        <v>0</v>
      </c>
      <c r="O182" s="20" t="b">
        <f t="shared" si="46"/>
        <v>0</v>
      </c>
      <c r="P182" s="20" t="b">
        <f t="shared" si="47"/>
        <v>0</v>
      </c>
      <c r="Q182" s="20">
        <f t="shared" si="48"/>
        <v>0</v>
      </c>
      <c r="R182" s="20">
        <f t="shared" si="49"/>
        <v>0</v>
      </c>
      <c r="S182" s="40">
        <f t="shared" si="50"/>
        <v>0</v>
      </c>
      <c r="T182" s="40">
        <f t="shared" si="51"/>
        <v>0</v>
      </c>
    </row>
    <row r="183" spans="1:20">
      <c r="A183" s="52">
        <v>171</v>
      </c>
      <c r="B183" s="18" t="s">
        <v>247</v>
      </c>
      <c r="C183" s="46"/>
      <c r="D183" s="46" t="s">
        <v>296</v>
      </c>
      <c r="E183" s="139"/>
      <c r="F183" s="144" t="s">
        <v>242</v>
      </c>
      <c r="G183" s="141">
        <v>8.35</v>
      </c>
      <c r="H183" s="46"/>
      <c r="I183" s="75"/>
      <c r="J183" s="75"/>
      <c r="K183" s="75"/>
      <c r="L183" s="142">
        <f t="shared" si="44"/>
        <v>0</v>
      </c>
      <c r="M183" s="19">
        <v>240</v>
      </c>
      <c r="N183" s="20" t="b">
        <f t="shared" si="45"/>
        <v>0</v>
      </c>
      <c r="O183" s="20" t="b">
        <f t="shared" si="46"/>
        <v>0</v>
      </c>
      <c r="P183" s="20" t="b">
        <f t="shared" si="47"/>
        <v>0</v>
      </c>
      <c r="Q183" s="20">
        <f t="shared" si="48"/>
        <v>0</v>
      </c>
      <c r="R183" s="20">
        <f t="shared" si="49"/>
        <v>0</v>
      </c>
      <c r="S183" s="40">
        <f t="shared" si="50"/>
        <v>0</v>
      </c>
      <c r="T183" s="40">
        <f t="shared" si="51"/>
        <v>0</v>
      </c>
    </row>
    <row r="184" spans="1:20">
      <c r="A184" s="52">
        <v>172</v>
      </c>
      <c r="B184" s="18" t="s">
        <v>247</v>
      </c>
      <c r="C184" s="46"/>
      <c r="D184" s="46" t="s">
        <v>297</v>
      </c>
      <c r="E184" s="139"/>
      <c r="F184" s="144" t="s">
        <v>244</v>
      </c>
      <c r="G184" s="141">
        <v>12.72</v>
      </c>
      <c r="H184" s="46"/>
      <c r="I184" s="75"/>
      <c r="J184" s="75"/>
      <c r="K184" s="75"/>
      <c r="L184" s="142">
        <f t="shared" si="44"/>
        <v>0</v>
      </c>
      <c r="M184" s="19">
        <v>240</v>
      </c>
      <c r="N184" s="20" t="b">
        <f t="shared" si="45"/>
        <v>0</v>
      </c>
      <c r="O184" s="20" t="b">
        <f t="shared" si="46"/>
        <v>0</v>
      </c>
      <c r="P184" s="20" t="b">
        <f t="shared" si="47"/>
        <v>0</v>
      </c>
      <c r="Q184" s="20">
        <f t="shared" si="48"/>
        <v>0</v>
      </c>
      <c r="R184" s="20">
        <f t="shared" si="49"/>
        <v>0</v>
      </c>
      <c r="S184" s="40">
        <f t="shared" si="50"/>
        <v>0</v>
      </c>
      <c r="T184" s="40">
        <f t="shared" si="51"/>
        <v>0</v>
      </c>
    </row>
    <row r="185" spans="1:20">
      <c r="A185" s="52">
        <v>173</v>
      </c>
      <c r="B185" s="18" t="s">
        <v>247</v>
      </c>
      <c r="C185" s="46"/>
      <c r="D185" s="46" t="s">
        <v>298</v>
      </c>
      <c r="E185" s="139"/>
      <c r="F185" s="144" t="s">
        <v>242</v>
      </c>
      <c r="G185" s="141">
        <v>4.99</v>
      </c>
      <c r="H185" s="46"/>
      <c r="I185" s="75"/>
      <c r="J185" s="75"/>
      <c r="K185" s="75"/>
      <c r="L185" s="142">
        <f t="shared" si="44"/>
        <v>0</v>
      </c>
      <c r="M185" s="19">
        <v>240</v>
      </c>
      <c r="N185" s="20" t="b">
        <f t="shared" si="45"/>
        <v>0</v>
      </c>
      <c r="O185" s="20" t="b">
        <f t="shared" si="46"/>
        <v>0</v>
      </c>
      <c r="P185" s="20" t="b">
        <f t="shared" si="47"/>
        <v>0</v>
      </c>
      <c r="Q185" s="20">
        <f t="shared" si="48"/>
        <v>0</v>
      </c>
      <c r="R185" s="20">
        <f t="shared" si="49"/>
        <v>0</v>
      </c>
      <c r="S185" s="40">
        <f t="shared" si="50"/>
        <v>0</v>
      </c>
      <c r="T185" s="40">
        <f t="shared" si="51"/>
        <v>0</v>
      </c>
    </row>
    <row r="186" spans="1:20">
      <c r="A186" s="52">
        <v>174</v>
      </c>
      <c r="B186" s="18" t="s">
        <v>247</v>
      </c>
      <c r="C186" s="46"/>
      <c r="D186" s="46" t="s">
        <v>299</v>
      </c>
      <c r="E186" s="139"/>
      <c r="F186" s="144" t="s">
        <v>190</v>
      </c>
      <c r="G186" s="141">
        <v>17.41</v>
      </c>
      <c r="H186" s="46"/>
      <c r="I186" s="75"/>
      <c r="J186" s="75"/>
      <c r="K186" s="75"/>
      <c r="L186" s="142">
        <f t="shared" si="44"/>
        <v>0</v>
      </c>
      <c r="M186" s="19">
        <v>240</v>
      </c>
      <c r="N186" s="20" t="b">
        <f t="shared" si="45"/>
        <v>0</v>
      </c>
      <c r="O186" s="20" t="b">
        <f t="shared" si="46"/>
        <v>0</v>
      </c>
      <c r="P186" s="20" t="b">
        <f t="shared" si="47"/>
        <v>0</v>
      </c>
      <c r="Q186" s="20">
        <f t="shared" si="48"/>
        <v>0</v>
      </c>
      <c r="R186" s="20">
        <f t="shared" si="49"/>
        <v>0</v>
      </c>
      <c r="S186" s="40">
        <f t="shared" si="50"/>
        <v>0</v>
      </c>
      <c r="T186" s="40">
        <f t="shared" si="51"/>
        <v>0</v>
      </c>
    </row>
    <row r="187" spans="1:20">
      <c r="A187" s="52">
        <v>175</v>
      </c>
      <c r="B187" s="18" t="s">
        <v>247</v>
      </c>
      <c r="C187" s="46"/>
      <c r="D187" s="46" t="s">
        <v>193</v>
      </c>
      <c r="E187" s="139"/>
      <c r="F187" s="144" t="s">
        <v>187</v>
      </c>
      <c r="G187" s="141">
        <v>25.87</v>
      </c>
      <c r="H187" s="46"/>
      <c r="I187" s="75"/>
      <c r="J187" s="75"/>
      <c r="K187" s="75"/>
      <c r="L187" s="142">
        <f t="shared" si="44"/>
        <v>0</v>
      </c>
      <c r="M187" s="19">
        <v>240</v>
      </c>
      <c r="N187" s="20" t="b">
        <f t="shared" si="45"/>
        <v>0</v>
      </c>
      <c r="O187" s="20" t="b">
        <f t="shared" si="46"/>
        <v>0</v>
      </c>
      <c r="P187" s="20" t="b">
        <f t="shared" si="47"/>
        <v>0</v>
      </c>
      <c r="Q187" s="20">
        <f t="shared" si="48"/>
        <v>0</v>
      </c>
      <c r="R187" s="20">
        <f t="shared" si="49"/>
        <v>0</v>
      </c>
      <c r="S187" s="40">
        <f t="shared" si="50"/>
        <v>0</v>
      </c>
      <c r="T187" s="40">
        <f t="shared" si="51"/>
        <v>0</v>
      </c>
    </row>
    <row r="188" spans="1:20">
      <c r="A188" s="52">
        <v>176</v>
      </c>
      <c r="B188" s="18" t="s">
        <v>300</v>
      </c>
      <c r="C188" s="46"/>
      <c r="D188" s="46" t="s">
        <v>253</v>
      </c>
      <c r="E188" s="139"/>
      <c r="F188" s="144" t="s">
        <v>161</v>
      </c>
      <c r="G188" s="141">
        <v>27.04</v>
      </c>
      <c r="H188" s="46"/>
      <c r="I188" s="75"/>
      <c r="J188" s="75"/>
      <c r="K188" s="75"/>
      <c r="L188" s="142">
        <f t="shared" si="44"/>
        <v>0</v>
      </c>
      <c r="M188" s="19">
        <v>240</v>
      </c>
      <c r="N188" s="20" t="b">
        <f t="shared" si="45"/>
        <v>0</v>
      </c>
      <c r="O188" s="20" t="b">
        <f t="shared" si="46"/>
        <v>0</v>
      </c>
      <c r="P188" s="20" t="b">
        <f t="shared" si="47"/>
        <v>0</v>
      </c>
      <c r="Q188" s="20">
        <f t="shared" si="48"/>
        <v>0</v>
      </c>
      <c r="R188" s="20">
        <f t="shared" si="49"/>
        <v>0</v>
      </c>
      <c r="S188" s="40">
        <f t="shared" si="50"/>
        <v>0</v>
      </c>
      <c r="T188" s="40">
        <f t="shared" si="51"/>
        <v>0</v>
      </c>
    </row>
    <row r="189" spans="1:20">
      <c r="A189" s="52">
        <v>177</v>
      </c>
      <c r="B189" s="18" t="s">
        <v>300</v>
      </c>
      <c r="C189" s="46"/>
      <c r="D189" s="46" t="s">
        <v>301</v>
      </c>
      <c r="E189" s="139"/>
      <c r="F189" s="144" t="s">
        <v>161</v>
      </c>
      <c r="G189" s="141">
        <v>17.77</v>
      </c>
      <c r="H189" s="46"/>
      <c r="I189" s="75"/>
      <c r="J189" s="75"/>
      <c r="K189" s="75"/>
      <c r="L189" s="142">
        <f t="shared" si="44"/>
        <v>0</v>
      </c>
      <c r="M189" s="19">
        <v>240</v>
      </c>
      <c r="N189" s="20" t="b">
        <f t="shared" si="45"/>
        <v>0</v>
      </c>
      <c r="O189" s="20" t="b">
        <f t="shared" si="46"/>
        <v>0</v>
      </c>
      <c r="P189" s="20" t="b">
        <f t="shared" si="47"/>
        <v>0</v>
      </c>
      <c r="Q189" s="20">
        <f t="shared" si="48"/>
        <v>0</v>
      </c>
      <c r="R189" s="20">
        <f t="shared" si="49"/>
        <v>0</v>
      </c>
      <c r="S189" s="40">
        <f t="shared" si="50"/>
        <v>0</v>
      </c>
      <c r="T189" s="40">
        <f t="shared" si="51"/>
        <v>0</v>
      </c>
    </row>
    <row r="190" spans="1:20">
      <c r="A190" s="52">
        <v>178</v>
      </c>
      <c r="B190" s="18" t="s">
        <v>300</v>
      </c>
      <c r="C190" s="46"/>
      <c r="D190" s="46" t="s">
        <v>302</v>
      </c>
      <c r="E190" s="139"/>
      <c r="F190" s="144" t="s">
        <v>161</v>
      </c>
      <c r="G190" s="141">
        <v>17.77</v>
      </c>
      <c r="H190" s="46"/>
      <c r="I190" s="75"/>
      <c r="J190" s="75"/>
      <c r="K190" s="75"/>
      <c r="L190" s="142">
        <f t="shared" si="44"/>
        <v>0</v>
      </c>
      <c r="M190" s="19">
        <v>240</v>
      </c>
      <c r="N190" s="20" t="b">
        <f t="shared" si="45"/>
        <v>0</v>
      </c>
      <c r="O190" s="20" t="b">
        <f t="shared" si="46"/>
        <v>0</v>
      </c>
      <c r="P190" s="20" t="b">
        <f t="shared" si="47"/>
        <v>0</v>
      </c>
      <c r="Q190" s="20">
        <f t="shared" si="48"/>
        <v>0</v>
      </c>
      <c r="R190" s="20">
        <f t="shared" si="49"/>
        <v>0</v>
      </c>
      <c r="S190" s="40">
        <f t="shared" si="50"/>
        <v>0</v>
      </c>
      <c r="T190" s="40">
        <f t="shared" si="51"/>
        <v>0</v>
      </c>
    </row>
    <row r="191" spans="1:20">
      <c r="A191" s="52">
        <v>179</v>
      </c>
      <c r="B191" s="18" t="s">
        <v>300</v>
      </c>
      <c r="C191" s="46"/>
      <c r="D191" s="46" t="s">
        <v>303</v>
      </c>
      <c r="E191" s="139"/>
      <c r="F191" s="144" t="s">
        <v>161</v>
      </c>
      <c r="G191" s="141">
        <v>16.79</v>
      </c>
      <c r="H191" s="46"/>
      <c r="I191" s="75"/>
      <c r="J191" s="75"/>
      <c r="K191" s="75"/>
      <c r="L191" s="142">
        <f t="shared" si="44"/>
        <v>0</v>
      </c>
      <c r="M191" s="19">
        <v>240</v>
      </c>
      <c r="N191" s="20" t="b">
        <f t="shared" si="45"/>
        <v>0</v>
      </c>
      <c r="O191" s="20" t="b">
        <f t="shared" si="46"/>
        <v>0</v>
      </c>
      <c r="P191" s="20" t="b">
        <f t="shared" si="47"/>
        <v>0</v>
      </c>
      <c r="Q191" s="20">
        <f t="shared" si="48"/>
        <v>0</v>
      </c>
      <c r="R191" s="20">
        <f t="shared" si="49"/>
        <v>0</v>
      </c>
      <c r="S191" s="40">
        <f t="shared" si="50"/>
        <v>0</v>
      </c>
      <c r="T191" s="40">
        <f t="shared" si="51"/>
        <v>0</v>
      </c>
    </row>
    <row r="192" spans="1:20">
      <c r="A192" s="52">
        <v>180</v>
      </c>
      <c r="B192" s="18" t="s">
        <v>300</v>
      </c>
      <c r="C192" s="46"/>
      <c r="D192" s="46" t="s">
        <v>304</v>
      </c>
      <c r="E192" s="139"/>
      <c r="F192" s="144" t="s">
        <v>161</v>
      </c>
      <c r="G192" s="141">
        <v>64.91</v>
      </c>
      <c r="H192" s="46"/>
      <c r="I192" s="75"/>
      <c r="J192" s="75"/>
      <c r="K192" s="75"/>
      <c r="L192" s="142">
        <f t="shared" si="44"/>
        <v>0</v>
      </c>
      <c r="M192" s="19">
        <v>240</v>
      </c>
      <c r="N192" s="20" t="b">
        <f t="shared" si="45"/>
        <v>0</v>
      </c>
      <c r="O192" s="20" t="b">
        <f t="shared" si="46"/>
        <v>0</v>
      </c>
      <c r="P192" s="20" t="b">
        <f t="shared" si="47"/>
        <v>0</v>
      </c>
      <c r="Q192" s="20">
        <f t="shared" si="48"/>
        <v>0</v>
      </c>
      <c r="R192" s="20">
        <f t="shared" si="49"/>
        <v>0</v>
      </c>
      <c r="S192" s="40">
        <f t="shared" si="50"/>
        <v>0</v>
      </c>
      <c r="T192" s="40">
        <f t="shared" si="51"/>
        <v>0</v>
      </c>
    </row>
    <row r="193" spans="1:20">
      <c r="A193" s="52">
        <v>181</v>
      </c>
      <c r="B193" s="18" t="s">
        <v>300</v>
      </c>
      <c r="C193" s="46"/>
      <c r="D193" s="46" t="s">
        <v>305</v>
      </c>
      <c r="E193" s="139"/>
      <c r="F193" s="144" t="s">
        <v>161</v>
      </c>
      <c r="G193" s="141">
        <v>24.37</v>
      </c>
      <c r="H193" s="46"/>
      <c r="I193" s="75"/>
      <c r="J193" s="75"/>
      <c r="K193" s="75"/>
      <c r="L193" s="142">
        <f t="shared" si="44"/>
        <v>0</v>
      </c>
      <c r="M193" s="19">
        <v>240</v>
      </c>
      <c r="N193" s="20" t="b">
        <f t="shared" si="45"/>
        <v>0</v>
      </c>
      <c r="O193" s="20" t="b">
        <f t="shared" si="46"/>
        <v>0</v>
      </c>
      <c r="P193" s="20" t="b">
        <f t="shared" si="47"/>
        <v>0</v>
      </c>
      <c r="Q193" s="20">
        <f t="shared" si="48"/>
        <v>0</v>
      </c>
      <c r="R193" s="20">
        <f t="shared" si="49"/>
        <v>0</v>
      </c>
      <c r="S193" s="40">
        <f t="shared" si="50"/>
        <v>0</v>
      </c>
      <c r="T193" s="40">
        <f t="shared" si="51"/>
        <v>0</v>
      </c>
    </row>
    <row r="194" spans="1:20">
      <c r="A194" s="52">
        <v>182</v>
      </c>
      <c r="B194" s="18" t="s">
        <v>300</v>
      </c>
      <c r="C194" s="46"/>
      <c r="D194" s="46" t="s">
        <v>306</v>
      </c>
      <c r="E194" s="139"/>
      <c r="F194" s="144" t="s">
        <v>161</v>
      </c>
      <c r="G194" s="141">
        <v>37.46</v>
      </c>
      <c r="H194" s="46"/>
      <c r="I194" s="75"/>
      <c r="J194" s="75"/>
      <c r="K194" s="75"/>
      <c r="L194" s="142">
        <f t="shared" si="44"/>
        <v>0</v>
      </c>
      <c r="M194" s="19">
        <v>240</v>
      </c>
      <c r="N194" s="20" t="b">
        <f t="shared" si="45"/>
        <v>0</v>
      </c>
      <c r="O194" s="20" t="b">
        <f t="shared" si="46"/>
        <v>0</v>
      </c>
      <c r="P194" s="20" t="b">
        <f t="shared" si="47"/>
        <v>0</v>
      </c>
      <c r="Q194" s="20">
        <f t="shared" si="48"/>
        <v>0</v>
      </c>
      <c r="R194" s="20">
        <f t="shared" si="49"/>
        <v>0</v>
      </c>
      <c r="S194" s="40">
        <f t="shared" si="50"/>
        <v>0</v>
      </c>
      <c r="T194" s="40">
        <f t="shared" si="51"/>
        <v>0</v>
      </c>
    </row>
    <row r="195" spans="1:20">
      <c r="A195" s="52">
        <v>183</v>
      </c>
      <c r="B195" s="18" t="s">
        <v>300</v>
      </c>
      <c r="C195" s="46"/>
      <c r="D195" s="46" t="s">
        <v>307</v>
      </c>
      <c r="E195" s="139"/>
      <c r="F195" s="144" t="s">
        <v>161</v>
      </c>
      <c r="G195" s="141">
        <v>33.93</v>
      </c>
      <c r="H195" s="46"/>
      <c r="I195" s="75"/>
      <c r="J195" s="75"/>
      <c r="K195" s="75"/>
      <c r="L195" s="142">
        <f t="shared" si="44"/>
        <v>0</v>
      </c>
      <c r="M195" s="19">
        <v>240</v>
      </c>
      <c r="N195" s="20" t="b">
        <f t="shared" si="45"/>
        <v>0</v>
      </c>
      <c r="O195" s="20" t="b">
        <f t="shared" si="46"/>
        <v>0</v>
      </c>
      <c r="P195" s="20" t="b">
        <f t="shared" si="47"/>
        <v>0</v>
      </c>
      <c r="Q195" s="20">
        <f t="shared" si="48"/>
        <v>0</v>
      </c>
      <c r="R195" s="20">
        <f t="shared" si="49"/>
        <v>0</v>
      </c>
      <c r="S195" s="40">
        <f t="shared" si="50"/>
        <v>0</v>
      </c>
      <c r="T195" s="40">
        <f t="shared" si="51"/>
        <v>0</v>
      </c>
    </row>
    <row r="196" spans="1:20">
      <c r="A196" s="52">
        <v>184</v>
      </c>
      <c r="B196" s="18" t="s">
        <v>300</v>
      </c>
      <c r="C196" s="46"/>
      <c r="D196" s="46" t="s">
        <v>308</v>
      </c>
      <c r="E196" s="139"/>
      <c r="F196" s="144" t="s">
        <v>162</v>
      </c>
      <c r="G196" s="141">
        <v>21.37</v>
      </c>
      <c r="H196" s="46"/>
      <c r="I196" s="75"/>
      <c r="J196" s="75"/>
      <c r="K196" s="75"/>
      <c r="L196" s="142">
        <f t="shared" si="44"/>
        <v>0</v>
      </c>
      <c r="M196" s="19">
        <v>240</v>
      </c>
      <c r="N196" s="20" t="b">
        <f t="shared" si="45"/>
        <v>0</v>
      </c>
      <c r="O196" s="20" t="b">
        <f t="shared" si="46"/>
        <v>0</v>
      </c>
      <c r="P196" s="20" t="b">
        <f t="shared" si="47"/>
        <v>0</v>
      </c>
      <c r="Q196" s="20">
        <f t="shared" si="48"/>
        <v>0</v>
      </c>
      <c r="R196" s="20">
        <f t="shared" si="49"/>
        <v>0</v>
      </c>
      <c r="S196" s="40">
        <f t="shared" si="50"/>
        <v>0</v>
      </c>
      <c r="T196" s="40">
        <f t="shared" si="51"/>
        <v>0</v>
      </c>
    </row>
    <row r="197" spans="1:20">
      <c r="A197" s="52">
        <v>185</v>
      </c>
      <c r="B197" s="18" t="s">
        <v>300</v>
      </c>
      <c r="C197" s="46"/>
      <c r="D197" s="46" t="s">
        <v>309</v>
      </c>
      <c r="E197" s="139"/>
      <c r="F197" s="144" t="s">
        <v>161</v>
      </c>
      <c r="G197" s="141">
        <v>17.84</v>
      </c>
      <c r="H197" s="46"/>
      <c r="I197" s="75"/>
      <c r="J197" s="75"/>
      <c r="K197" s="75"/>
      <c r="L197" s="142">
        <f t="shared" si="44"/>
        <v>0</v>
      </c>
      <c r="M197" s="19">
        <v>240</v>
      </c>
      <c r="N197" s="20" t="b">
        <f t="shared" si="45"/>
        <v>0</v>
      </c>
      <c r="O197" s="20" t="b">
        <f t="shared" si="46"/>
        <v>0</v>
      </c>
      <c r="P197" s="20" t="b">
        <f t="shared" si="47"/>
        <v>0</v>
      </c>
      <c r="Q197" s="20">
        <f t="shared" si="48"/>
        <v>0</v>
      </c>
      <c r="R197" s="20">
        <f t="shared" si="49"/>
        <v>0</v>
      </c>
      <c r="S197" s="40">
        <f t="shared" si="50"/>
        <v>0</v>
      </c>
      <c r="T197" s="40">
        <f t="shared" si="51"/>
        <v>0</v>
      </c>
    </row>
    <row r="198" spans="1:20">
      <c r="A198" s="52">
        <v>186</v>
      </c>
      <c r="B198" s="18" t="s">
        <v>300</v>
      </c>
      <c r="C198" s="46"/>
      <c r="D198" s="46" t="s">
        <v>254</v>
      </c>
      <c r="E198" s="139"/>
      <c r="F198" s="144" t="s">
        <v>161</v>
      </c>
      <c r="G198" s="141">
        <v>17.649999999999999</v>
      </c>
      <c r="H198" s="46"/>
      <c r="I198" s="75"/>
      <c r="J198" s="75"/>
      <c r="K198" s="75"/>
      <c r="L198" s="142">
        <f t="shared" si="44"/>
        <v>0</v>
      </c>
      <c r="M198" s="19">
        <v>240</v>
      </c>
      <c r="N198" s="20" t="b">
        <f t="shared" si="45"/>
        <v>0</v>
      </c>
      <c r="O198" s="20" t="b">
        <f t="shared" si="46"/>
        <v>0</v>
      </c>
      <c r="P198" s="20" t="b">
        <f t="shared" si="47"/>
        <v>0</v>
      </c>
      <c r="Q198" s="20">
        <f t="shared" si="48"/>
        <v>0</v>
      </c>
      <c r="R198" s="20">
        <f t="shared" si="49"/>
        <v>0</v>
      </c>
      <c r="S198" s="40">
        <f t="shared" si="50"/>
        <v>0</v>
      </c>
      <c r="T198" s="40">
        <f t="shared" si="51"/>
        <v>0</v>
      </c>
    </row>
    <row r="199" spans="1:20">
      <c r="A199" s="52">
        <v>187</v>
      </c>
      <c r="B199" s="18" t="s">
        <v>300</v>
      </c>
      <c r="C199" s="46"/>
      <c r="D199" s="46" t="s">
        <v>310</v>
      </c>
      <c r="E199" s="139"/>
      <c r="F199" s="144" t="s">
        <v>161</v>
      </c>
      <c r="G199" s="141">
        <v>17.649999999999999</v>
      </c>
      <c r="H199" s="46"/>
      <c r="I199" s="75"/>
      <c r="J199" s="75"/>
      <c r="K199" s="75"/>
      <c r="L199" s="142">
        <f t="shared" si="44"/>
        <v>0</v>
      </c>
      <c r="M199" s="19">
        <v>240</v>
      </c>
      <c r="N199" s="20" t="b">
        <f t="shared" si="45"/>
        <v>0</v>
      </c>
      <c r="O199" s="20" t="b">
        <f t="shared" si="46"/>
        <v>0</v>
      </c>
      <c r="P199" s="20" t="b">
        <f t="shared" si="47"/>
        <v>0</v>
      </c>
      <c r="Q199" s="20">
        <f t="shared" si="48"/>
        <v>0</v>
      </c>
      <c r="R199" s="20">
        <f t="shared" si="49"/>
        <v>0</v>
      </c>
      <c r="S199" s="40">
        <f t="shared" si="50"/>
        <v>0</v>
      </c>
      <c r="T199" s="40">
        <f t="shared" si="51"/>
        <v>0</v>
      </c>
    </row>
    <row r="200" spans="1:20">
      <c r="A200" s="52">
        <v>188</v>
      </c>
      <c r="B200" s="18" t="s">
        <v>300</v>
      </c>
      <c r="C200" s="46"/>
      <c r="D200" s="46" t="s">
        <v>311</v>
      </c>
      <c r="E200" s="139"/>
      <c r="F200" s="144" t="s">
        <v>161</v>
      </c>
      <c r="G200" s="141">
        <v>16.68</v>
      </c>
      <c r="H200" s="46"/>
      <c r="I200" s="75"/>
      <c r="J200" s="75"/>
      <c r="K200" s="75"/>
      <c r="L200" s="142">
        <f t="shared" si="44"/>
        <v>0</v>
      </c>
      <c r="M200" s="19">
        <v>240</v>
      </c>
      <c r="N200" s="20" t="b">
        <f t="shared" si="45"/>
        <v>0</v>
      </c>
      <c r="O200" s="20" t="b">
        <f t="shared" si="46"/>
        <v>0</v>
      </c>
      <c r="P200" s="20" t="b">
        <f t="shared" si="47"/>
        <v>0</v>
      </c>
      <c r="Q200" s="20">
        <f t="shared" si="48"/>
        <v>0</v>
      </c>
      <c r="R200" s="20">
        <f t="shared" si="49"/>
        <v>0</v>
      </c>
      <c r="S200" s="40">
        <f t="shared" si="50"/>
        <v>0</v>
      </c>
      <c r="T200" s="40">
        <f t="shared" si="51"/>
        <v>0</v>
      </c>
    </row>
    <row r="201" spans="1:20">
      <c r="A201" s="52">
        <v>189</v>
      </c>
      <c r="B201" s="18" t="s">
        <v>300</v>
      </c>
      <c r="C201" s="46"/>
      <c r="D201" s="46" t="s">
        <v>90</v>
      </c>
      <c r="E201" s="139"/>
      <c r="F201" s="144" t="s">
        <v>161</v>
      </c>
      <c r="G201" s="141">
        <v>63.39</v>
      </c>
      <c r="H201" s="46"/>
      <c r="I201" s="75"/>
      <c r="J201" s="75"/>
      <c r="K201" s="75"/>
      <c r="L201" s="142">
        <f t="shared" si="44"/>
        <v>0</v>
      </c>
      <c r="M201" s="19">
        <v>240</v>
      </c>
      <c r="N201" s="20" t="b">
        <f t="shared" si="45"/>
        <v>0</v>
      </c>
      <c r="O201" s="20" t="b">
        <f t="shared" si="46"/>
        <v>0</v>
      </c>
      <c r="P201" s="20" t="b">
        <f t="shared" si="47"/>
        <v>0</v>
      </c>
      <c r="Q201" s="20">
        <f t="shared" si="48"/>
        <v>0</v>
      </c>
      <c r="R201" s="20">
        <f t="shared" si="49"/>
        <v>0</v>
      </c>
      <c r="S201" s="40">
        <f t="shared" si="50"/>
        <v>0</v>
      </c>
      <c r="T201" s="40">
        <f t="shared" si="51"/>
        <v>0</v>
      </c>
    </row>
    <row r="202" spans="1:20">
      <c r="A202" s="52">
        <v>190</v>
      </c>
      <c r="B202" s="18" t="s">
        <v>300</v>
      </c>
      <c r="C202" s="46"/>
      <c r="D202" s="46" t="s">
        <v>312</v>
      </c>
      <c r="E202" s="139"/>
      <c r="F202" s="144" t="s">
        <v>161</v>
      </c>
      <c r="G202" s="141">
        <v>63.65</v>
      </c>
      <c r="H202" s="46"/>
      <c r="I202" s="75"/>
      <c r="J202" s="75"/>
      <c r="K202" s="75"/>
      <c r="L202" s="142">
        <f t="shared" si="44"/>
        <v>0</v>
      </c>
      <c r="M202" s="19">
        <v>240</v>
      </c>
      <c r="N202" s="20" t="b">
        <f t="shared" si="45"/>
        <v>0</v>
      </c>
      <c r="O202" s="20" t="b">
        <f t="shared" si="46"/>
        <v>0</v>
      </c>
      <c r="P202" s="20" t="b">
        <f t="shared" si="47"/>
        <v>0</v>
      </c>
      <c r="Q202" s="20">
        <f t="shared" si="48"/>
        <v>0</v>
      </c>
      <c r="R202" s="20">
        <f t="shared" si="49"/>
        <v>0</v>
      </c>
      <c r="S202" s="40">
        <f t="shared" si="50"/>
        <v>0</v>
      </c>
      <c r="T202" s="40">
        <f t="shared" si="51"/>
        <v>0</v>
      </c>
    </row>
    <row r="203" spans="1:20">
      <c r="A203" s="52">
        <v>191</v>
      </c>
      <c r="B203" s="18" t="s">
        <v>300</v>
      </c>
      <c r="C203" s="46"/>
      <c r="D203" s="46" t="s">
        <v>313</v>
      </c>
      <c r="E203" s="139"/>
      <c r="F203" s="144" t="s">
        <v>161</v>
      </c>
      <c r="G203" s="141">
        <v>16.79</v>
      </c>
      <c r="H203" s="46"/>
      <c r="I203" s="75"/>
      <c r="J203" s="75"/>
      <c r="K203" s="75"/>
      <c r="L203" s="142">
        <f t="shared" si="44"/>
        <v>0</v>
      </c>
      <c r="M203" s="19">
        <v>240</v>
      </c>
      <c r="N203" s="20" t="b">
        <f t="shared" si="45"/>
        <v>0</v>
      </c>
      <c r="O203" s="20" t="b">
        <f t="shared" si="46"/>
        <v>0</v>
      </c>
      <c r="P203" s="20" t="b">
        <f t="shared" si="47"/>
        <v>0</v>
      </c>
      <c r="Q203" s="20">
        <f t="shared" si="48"/>
        <v>0</v>
      </c>
      <c r="R203" s="20">
        <f t="shared" si="49"/>
        <v>0</v>
      </c>
      <c r="S203" s="40">
        <f t="shared" si="50"/>
        <v>0</v>
      </c>
      <c r="T203" s="40">
        <f t="shared" si="51"/>
        <v>0</v>
      </c>
    </row>
    <row r="204" spans="1:20">
      <c r="A204" s="52">
        <v>192</v>
      </c>
      <c r="B204" s="18" t="s">
        <v>300</v>
      </c>
      <c r="C204" s="46"/>
      <c r="D204" s="46" t="s">
        <v>314</v>
      </c>
      <c r="E204" s="139"/>
      <c r="F204" s="144" t="s">
        <v>161</v>
      </c>
      <c r="G204" s="141">
        <v>17.77</v>
      </c>
      <c r="H204" s="46"/>
      <c r="I204" s="75"/>
      <c r="J204" s="75"/>
      <c r="K204" s="75"/>
      <c r="L204" s="142">
        <f t="shared" si="44"/>
        <v>0</v>
      </c>
      <c r="M204" s="19">
        <v>240</v>
      </c>
      <c r="N204" s="20" t="b">
        <f t="shared" si="45"/>
        <v>0</v>
      </c>
      <c r="O204" s="20" t="b">
        <f t="shared" si="46"/>
        <v>0</v>
      </c>
      <c r="P204" s="20" t="b">
        <f t="shared" si="47"/>
        <v>0</v>
      </c>
      <c r="Q204" s="20">
        <f t="shared" si="48"/>
        <v>0</v>
      </c>
      <c r="R204" s="20">
        <f t="shared" si="49"/>
        <v>0</v>
      </c>
      <c r="S204" s="40">
        <f t="shared" si="50"/>
        <v>0</v>
      </c>
      <c r="T204" s="40">
        <f t="shared" si="51"/>
        <v>0</v>
      </c>
    </row>
    <row r="205" spans="1:20">
      <c r="A205" s="52">
        <v>193</v>
      </c>
      <c r="B205" s="18" t="s">
        <v>300</v>
      </c>
      <c r="C205" s="46"/>
      <c r="D205" s="46" t="s">
        <v>315</v>
      </c>
      <c r="E205" s="139"/>
      <c r="F205" s="144" t="s">
        <v>161</v>
      </c>
      <c r="G205" s="141">
        <v>17.77</v>
      </c>
      <c r="H205" s="46"/>
      <c r="I205" s="75"/>
      <c r="J205" s="75"/>
      <c r="K205" s="75"/>
      <c r="L205" s="142">
        <f t="shared" si="44"/>
        <v>0</v>
      </c>
      <c r="M205" s="19">
        <v>240</v>
      </c>
      <c r="N205" s="20" t="b">
        <f t="shared" si="45"/>
        <v>0</v>
      </c>
      <c r="O205" s="20" t="b">
        <f t="shared" si="46"/>
        <v>0</v>
      </c>
      <c r="P205" s="20" t="b">
        <f t="shared" si="47"/>
        <v>0</v>
      </c>
      <c r="Q205" s="20">
        <f t="shared" si="48"/>
        <v>0</v>
      </c>
      <c r="R205" s="20">
        <f t="shared" si="49"/>
        <v>0</v>
      </c>
      <c r="S205" s="40">
        <f t="shared" si="50"/>
        <v>0</v>
      </c>
      <c r="T205" s="40">
        <f t="shared" si="51"/>
        <v>0</v>
      </c>
    </row>
    <row r="206" spans="1:20">
      <c r="A206" s="52">
        <v>194</v>
      </c>
      <c r="B206" s="18" t="s">
        <v>300</v>
      </c>
      <c r="C206" s="46"/>
      <c r="D206" s="46" t="s">
        <v>316</v>
      </c>
      <c r="E206" s="139"/>
      <c r="F206" s="144" t="s">
        <v>161</v>
      </c>
      <c r="G206" s="141">
        <v>27.04</v>
      </c>
      <c r="H206" s="46"/>
      <c r="I206" s="75"/>
      <c r="J206" s="75"/>
      <c r="K206" s="75"/>
      <c r="L206" s="142">
        <f t="shared" si="44"/>
        <v>0</v>
      </c>
      <c r="M206" s="19">
        <v>240</v>
      </c>
      <c r="N206" s="20" t="b">
        <f t="shared" si="45"/>
        <v>0</v>
      </c>
      <c r="O206" s="20" t="b">
        <f t="shared" si="46"/>
        <v>0</v>
      </c>
      <c r="P206" s="20" t="b">
        <f t="shared" si="47"/>
        <v>0</v>
      </c>
      <c r="Q206" s="20">
        <f t="shared" si="48"/>
        <v>0</v>
      </c>
      <c r="R206" s="20">
        <f t="shared" si="49"/>
        <v>0</v>
      </c>
      <c r="S206" s="40">
        <f t="shared" si="50"/>
        <v>0</v>
      </c>
      <c r="T206" s="40">
        <f t="shared" si="51"/>
        <v>0</v>
      </c>
    </row>
    <row r="207" spans="1:20">
      <c r="A207" s="52">
        <v>195</v>
      </c>
      <c r="B207" s="18" t="s">
        <v>300</v>
      </c>
      <c r="C207" s="46"/>
      <c r="D207" s="46" t="s">
        <v>317</v>
      </c>
      <c r="E207" s="139"/>
      <c r="F207" s="144" t="s">
        <v>132</v>
      </c>
      <c r="G207" s="141">
        <v>40.700000000000003</v>
      </c>
      <c r="H207" s="46"/>
      <c r="I207" s="75"/>
      <c r="J207" s="75"/>
      <c r="K207" s="75"/>
      <c r="L207" s="142">
        <f t="shared" si="44"/>
        <v>0</v>
      </c>
      <c r="M207" s="19">
        <v>240</v>
      </c>
      <c r="N207" s="20" t="b">
        <f t="shared" si="45"/>
        <v>0</v>
      </c>
      <c r="O207" s="20" t="b">
        <f t="shared" si="46"/>
        <v>0</v>
      </c>
      <c r="P207" s="20" t="b">
        <f t="shared" si="47"/>
        <v>0</v>
      </c>
      <c r="Q207" s="20">
        <f t="shared" si="48"/>
        <v>0</v>
      </c>
      <c r="R207" s="20">
        <f t="shared" si="49"/>
        <v>0</v>
      </c>
      <c r="S207" s="40">
        <f t="shared" si="50"/>
        <v>0</v>
      </c>
      <c r="T207" s="40">
        <f t="shared" si="51"/>
        <v>0</v>
      </c>
    </row>
    <row r="208" spans="1:20">
      <c r="A208" s="52">
        <v>196</v>
      </c>
      <c r="B208" s="18" t="s">
        <v>300</v>
      </c>
      <c r="C208" s="46"/>
      <c r="D208" s="46" t="s">
        <v>255</v>
      </c>
      <c r="E208" s="139"/>
      <c r="F208" s="144" t="s">
        <v>83</v>
      </c>
      <c r="G208" s="141">
        <v>8.02</v>
      </c>
      <c r="H208" s="46"/>
      <c r="I208" s="75"/>
      <c r="J208" s="75"/>
      <c r="K208" s="75"/>
      <c r="L208" s="142">
        <f t="shared" si="44"/>
        <v>0</v>
      </c>
      <c r="M208" s="19">
        <v>240</v>
      </c>
      <c r="N208" s="20" t="b">
        <f t="shared" si="45"/>
        <v>0</v>
      </c>
      <c r="O208" s="20" t="b">
        <f t="shared" si="46"/>
        <v>0</v>
      </c>
      <c r="P208" s="20" t="b">
        <f t="shared" si="47"/>
        <v>0</v>
      </c>
      <c r="Q208" s="20">
        <f t="shared" si="48"/>
        <v>0</v>
      </c>
      <c r="R208" s="20">
        <f t="shared" si="49"/>
        <v>0</v>
      </c>
      <c r="S208" s="40">
        <f t="shared" si="50"/>
        <v>0</v>
      </c>
      <c r="T208" s="40">
        <f t="shared" si="51"/>
        <v>0</v>
      </c>
    </row>
    <row r="209" spans="1:20">
      <c r="A209" s="52">
        <v>197</v>
      </c>
      <c r="B209" s="18" t="s">
        <v>300</v>
      </c>
      <c r="C209" s="46"/>
      <c r="D209" s="46" t="s">
        <v>318</v>
      </c>
      <c r="E209" s="139"/>
      <c r="F209" s="144" t="s">
        <v>83</v>
      </c>
      <c r="G209" s="141">
        <v>24.07</v>
      </c>
      <c r="H209" s="46"/>
      <c r="I209" s="75"/>
      <c r="J209" s="75"/>
      <c r="K209" s="75"/>
      <c r="L209" s="142">
        <f t="shared" si="44"/>
        <v>0</v>
      </c>
      <c r="M209" s="19">
        <v>240</v>
      </c>
      <c r="N209" s="20" t="b">
        <f t="shared" si="45"/>
        <v>0</v>
      </c>
      <c r="O209" s="20" t="b">
        <f t="shared" si="46"/>
        <v>0</v>
      </c>
      <c r="P209" s="20" t="b">
        <f t="shared" si="47"/>
        <v>0</v>
      </c>
      <c r="Q209" s="20">
        <f t="shared" si="48"/>
        <v>0</v>
      </c>
      <c r="R209" s="20">
        <f t="shared" si="49"/>
        <v>0</v>
      </c>
      <c r="S209" s="40">
        <f t="shared" si="50"/>
        <v>0</v>
      </c>
      <c r="T209" s="40">
        <f t="shared" si="51"/>
        <v>0</v>
      </c>
    </row>
    <row r="210" spans="1:20">
      <c r="A210" s="52">
        <v>198</v>
      </c>
      <c r="B210" s="18" t="s">
        <v>300</v>
      </c>
      <c r="C210" s="46"/>
      <c r="D210" s="46" t="s">
        <v>319</v>
      </c>
      <c r="E210" s="139"/>
      <c r="F210" s="144" t="s">
        <v>83</v>
      </c>
      <c r="G210" s="141">
        <v>10.14</v>
      </c>
      <c r="H210" s="46"/>
      <c r="I210" s="75"/>
      <c r="J210" s="75"/>
      <c r="K210" s="75"/>
      <c r="L210" s="142">
        <f t="shared" si="44"/>
        <v>0</v>
      </c>
      <c r="M210" s="19">
        <v>240</v>
      </c>
      <c r="N210" s="20" t="b">
        <f t="shared" si="45"/>
        <v>0</v>
      </c>
      <c r="O210" s="20" t="b">
        <f t="shared" si="46"/>
        <v>0</v>
      </c>
      <c r="P210" s="20" t="b">
        <f t="shared" si="47"/>
        <v>0</v>
      </c>
      <c r="Q210" s="20">
        <f t="shared" si="48"/>
        <v>0</v>
      </c>
      <c r="R210" s="20">
        <f t="shared" si="49"/>
        <v>0</v>
      </c>
      <c r="S210" s="40">
        <f t="shared" si="50"/>
        <v>0</v>
      </c>
      <c r="T210" s="40">
        <f t="shared" si="51"/>
        <v>0</v>
      </c>
    </row>
    <row r="211" spans="1:20">
      <c r="A211" s="52">
        <v>199</v>
      </c>
      <c r="B211" s="18" t="s">
        <v>300</v>
      </c>
      <c r="C211" s="46"/>
      <c r="D211" s="46" t="s">
        <v>320</v>
      </c>
      <c r="E211" s="139"/>
      <c r="F211" s="144" t="s">
        <v>111</v>
      </c>
      <c r="G211" s="141">
        <v>5.54</v>
      </c>
      <c r="H211" s="46"/>
      <c r="I211" s="75"/>
      <c r="J211" s="75"/>
      <c r="K211" s="75"/>
      <c r="L211" s="142">
        <f t="shared" si="44"/>
        <v>0</v>
      </c>
      <c r="M211" s="19">
        <v>240</v>
      </c>
      <c r="N211" s="20" t="b">
        <f t="shared" si="45"/>
        <v>0</v>
      </c>
      <c r="O211" s="20" t="b">
        <f t="shared" si="46"/>
        <v>0</v>
      </c>
      <c r="P211" s="20" t="b">
        <f t="shared" si="47"/>
        <v>0</v>
      </c>
      <c r="Q211" s="20">
        <f t="shared" si="48"/>
        <v>0</v>
      </c>
      <c r="R211" s="20">
        <f t="shared" si="49"/>
        <v>0</v>
      </c>
      <c r="S211" s="40">
        <f t="shared" si="50"/>
        <v>0</v>
      </c>
      <c r="T211" s="40">
        <f t="shared" si="51"/>
        <v>0</v>
      </c>
    </row>
    <row r="212" spans="1:20">
      <c r="A212" s="52">
        <v>200</v>
      </c>
      <c r="B212" s="18" t="s">
        <v>300</v>
      </c>
      <c r="C212" s="46"/>
      <c r="D212" s="46" t="s">
        <v>321</v>
      </c>
      <c r="E212" s="139"/>
      <c r="F212" s="144" t="s">
        <v>111</v>
      </c>
      <c r="G212" s="141">
        <v>7.67</v>
      </c>
      <c r="H212" s="46"/>
      <c r="I212" s="75"/>
      <c r="J212" s="75"/>
      <c r="K212" s="75"/>
      <c r="L212" s="142">
        <f t="shared" si="44"/>
        <v>0</v>
      </c>
      <c r="M212" s="19">
        <v>240</v>
      </c>
      <c r="N212" s="20" t="b">
        <f t="shared" si="45"/>
        <v>0</v>
      </c>
      <c r="O212" s="20" t="b">
        <f t="shared" si="46"/>
        <v>0</v>
      </c>
      <c r="P212" s="20" t="b">
        <f t="shared" si="47"/>
        <v>0</v>
      </c>
      <c r="Q212" s="20">
        <f t="shared" si="48"/>
        <v>0</v>
      </c>
      <c r="R212" s="20">
        <f t="shared" si="49"/>
        <v>0</v>
      </c>
      <c r="S212" s="40">
        <f t="shared" si="50"/>
        <v>0</v>
      </c>
      <c r="T212" s="40">
        <f t="shared" si="51"/>
        <v>0</v>
      </c>
    </row>
    <row r="213" spans="1:20">
      <c r="A213" s="52">
        <v>201</v>
      </c>
      <c r="B213" s="18" t="s">
        <v>300</v>
      </c>
      <c r="C213" s="46"/>
      <c r="D213" s="46" t="s">
        <v>322</v>
      </c>
      <c r="E213" s="139"/>
      <c r="F213" s="144" t="s">
        <v>169</v>
      </c>
      <c r="G213" s="141">
        <v>11.02</v>
      </c>
      <c r="H213" s="46"/>
      <c r="I213" s="75"/>
      <c r="J213" s="75"/>
      <c r="K213" s="75"/>
      <c r="L213" s="142">
        <f t="shared" si="44"/>
        <v>0</v>
      </c>
      <c r="M213" s="19">
        <v>240</v>
      </c>
      <c r="N213" s="20" t="b">
        <f t="shared" si="45"/>
        <v>0</v>
      </c>
      <c r="O213" s="20" t="b">
        <f t="shared" si="46"/>
        <v>0</v>
      </c>
      <c r="P213" s="20" t="b">
        <f t="shared" si="47"/>
        <v>0</v>
      </c>
      <c r="Q213" s="20">
        <f t="shared" si="48"/>
        <v>0</v>
      </c>
      <c r="R213" s="20">
        <f t="shared" si="49"/>
        <v>0</v>
      </c>
      <c r="S213" s="40">
        <f t="shared" si="50"/>
        <v>0</v>
      </c>
      <c r="T213" s="40">
        <f t="shared" si="51"/>
        <v>0</v>
      </c>
    </row>
    <row r="214" spans="1:20">
      <c r="A214" s="52">
        <v>202</v>
      </c>
      <c r="B214" s="18" t="s">
        <v>300</v>
      </c>
      <c r="C214" s="46"/>
      <c r="D214" s="46" t="s">
        <v>323</v>
      </c>
      <c r="E214" s="139"/>
      <c r="F214" s="144" t="s">
        <v>195</v>
      </c>
      <c r="G214" s="141">
        <v>11.02</v>
      </c>
      <c r="H214" s="46"/>
      <c r="I214" s="75"/>
      <c r="J214" s="75"/>
      <c r="K214" s="75"/>
      <c r="L214" s="142">
        <f t="shared" si="44"/>
        <v>0</v>
      </c>
      <c r="M214" s="19">
        <v>240</v>
      </c>
      <c r="N214" s="20" t="b">
        <f t="shared" si="45"/>
        <v>0</v>
      </c>
      <c r="O214" s="20" t="b">
        <f t="shared" si="46"/>
        <v>0</v>
      </c>
      <c r="P214" s="20" t="b">
        <f t="shared" si="47"/>
        <v>0</v>
      </c>
      <c r="Q214" s="20">
        <f t="shared" si="48"/>
        <v>0</v>
      </c>
      <c r="R214" s="20">
        <f t="shared" si="49"/>
        <v>0</v>
      </c>
      <c r="S214" s="40">
        <f t="shared" si="50"/>
        <v>0</v>
      </c>
      <c r="T214" s="40">
        <f t="shared" si="51"/>
        <v>0</v>
      </c>
    </row>
    <row r="215" spans="1:20">
      <c r="A215" s="52">
        <v>203</v>
      </c>
      <c r="B215" s="18" t="s">
        <v>300</v>
      </c>
      <c r="C215" s="46"/>
      <c r="D215" s="46" t="s">
        <v>324</v>
      </c>
      <c r="E215" s="139"/>
      <c r="F215" s="144" t="s">
        <v>113</v>
      </c>
      <c r="G215" s="141">
        <v>7.74</v>
      </c>
      <c r="H215" s="46"/>
      <c r="I215" s="75"/>
      <c r="J215" s="75"/>
      <c r="K215" s="75"/>
      <c r="L215" s="142">
        <f t="shared" si="44"/>
        <v>0</v>
      </c>
      <c r="M215" s="19">
        <v>240</v>
      </c>
      <c r="N215" s="20" t="b">
        <f t="shared" si="45"/>
        <v>0</v>
      </c>
      <c r="O215" s="20" t="b">
        <f t="shared" si="46"/>
        <v>0</v>
      </c>
      <c r="P215" s="20" t="b">
        <f t="shared" si="47"/>
        <v>0</v>
      </c>
      <c r="Q215" s="20">
        <f t="shared" si="48"/>
        <v>0</v>
      </c>
      <c r="R215" s="20">
        <f t="shared" si="49"/>
        <v>0</v>
      </c>
      <c r="S215" s="40">
        <f t="shared" si="50"/>
        <v>0</v>
      </c>
      <c r="T215" s="40">
        <f t="shared" si="51"/>
        <v>0</v>
      </c>
    </row>
    <row r="216" spans="1:20">
      <c r="A216" s="52">
        <v>204</v>
      </c>
      <c r="B216" s="18" t="s">
        <v>300</v>
      </c>
      <c r="C216" s="46"/>
      <c r="D216" s="46" t="s">
        <v>325</v>
      </c>
      <c r="E216" s="139"/>
      <c r="F216" s="144" t="s">
        <v>113</v>
      </c>
      <c r="G216" s="141">
        <v>4.67</v>
      </c>
      <c r="H216" s="46"/>
      <c r="I216" s="75"/>
      <c r="J216" s="75"/>
      <c r="K216" s="75"/>
      <c r="L216" s="142">
        <f t="shared" si="44"/>
        <v>0</v>
      </c>
      <c r="M216" s="19">
        <v>240</v>
      </c>
      <c r="N216" s="20" t="b">
        <f t="shared" si="45"/>
        <v>0</v>
      </c>
      <c r="O216" s="20" t="b">
        <f t="shared" si="46"/>
        <v>0</v>
      </c>
      <c r="P216" s="20" t="b">
        <f t="shared" si="47"/>
        <v>0</v>
      </c>
      <c r="Q216" s="20">
        <f t="shared" si="48"/>
        <v>0</v>
      </c>
      <c r="R216" s="20">
        <f t="shared" si="49"/>
        <v>0</v>
      </c>
      <c r="S216" s="40">
        <f t="shared" si="50"/>
        <v>0</v>
      </c>
      <c r="T216" s="40">
        <f t="shared" si="51"/>
        <v>0</v>
      </c>
    </row>
    <row r="217" spans="1:20">
      <c r="A217" s="52">
        <v>205</v>
      </c>
      <c r="B217" s="18" t="s">
        <v>300</v>
      </c>
      <c r="C217" s="46"/>
      <c r="D217" s="46" t="s">
        <v>326</v>
      </c>
      <c r="E217" s="139"/>
      <c r="F217" s="144" t="s">
        <v>83</v>
      </c>
      <c r="G217" s="141">
        <v>7.91</v>
      </c>
      <c r="H217" s="46"/>
      <c r="I217" s="75"/>
      <c r="J217" s="75"/>
      <c r="K217" s="75"/>
      <c r="L217" s="142">
        <f t="shared" si="44"/>
        <v>0</v>
      </c>
      <c r="M217" s="19">
        <v>240</v>
      </c>
      <c r="N217" s="20" t="b">
        <f t="shared" si="45"/>
        <v>0</v>
      </c>
      <c r="O217" s="20" t="b">
        <f t="shared" si="46"/>
        <v>0</v>
      </c>
      <c r="P217" s="20" t="b">
        <f t="shared" si="47"/>
        <v>0</v>
      </c>
      <c r="Q217" s="20">
        <f t="shared" si="48"/>
        <v>0</v>
      </c>
      <c r="R217" s="20">
        <f t="shared" si="49"/>
        <v>0</v>
      </c>
      <c r="S217" s="40">
        <f t="shared" si="50"/>
        <v>0</v>
      </c>
      <c r="T217" s="40">
        <f t="shared" si="51"/>
        <v>0</v>
      </c>
    </row>
    <row r="218" spans="1:20">
      <c r="A218" s="52">
        <v>206</v>
      </c>
      <c r="B218" s="18" t="s">
        <v>300</v>
      </c>
      <c r="C218" s="46"/>
      <c r="D218" s="46" t="s">
        <v>256</v>
      </c>
      <c r="E218" s="139"/>
      <c r="F218" s="144" t="s">
        <v>83</v>
      </c>
      <c r="G218" s="141">
        <v>22.55</v>
      </c>
      <c r="H218" s="46"/>
      <c r="I218" s="75"/>
      <c r="J218" s="75"/>
      <c r="K218" s="75"/>
      <c r="L218" s="142">
        <f t="shared" si="44"/>
        <v>0</v>
      </c>
      <c r="M218" s="19">
        <v>240</v>
      </c>
      <c r="N218" s="20" t="b">
        <f t="shared" si="45"/>
        <v>0</v>
      </c>
      <c r="O218" s="20" t="b">
        <f t="shared" si="46"/>
        <v>0</v>
      </c>
      <c r="P218" s="20" t="b">
        <f t="shared" si="47"/>
        <v>0</v>
      </c>
      <c r="Q218" s="20">
        <f t="shared" si="48"/>
        <v>0</v>
      </c>
      <c r="R218" s="20">
        <f t="shared" si="49"/>
        <v>0</v>
      </c>
      <c r="S218" s="40">
        <f t="shared" si="50"/>
        <v>0</v>
      </c>
      <c r="T218" s="40">
        <f t="shared" si="51"/>
        <v>0</v>
      </c>
    </row>
    <row r="219" spans="1:20">
      <c r="A219" s="52">
        <v>207</v>
      </c>
      <c r="B219" s="18" t="s">
        <v>300</v>
      </c>
      <c r="C219" s="46"/>
      <c r="D219" s="46" t="s">
        <v>327</v>
      </c>
      <c r="E219" s="139"/>
      <c r="F219" s="144" t="s">
        <v>83</v>
      </c>
      <c r="G219" s="141">
        <v>7.91</v>
      </c>
      <c r="H219" s="46"/>
      <c r="I219" s="75"/>
      <c r="J219" s="75"/>
      <c r="K219" s="75"/>
      <c r="L219" s="142">
        <f t="shared" si="44"/>
        <v>0</v>
      </c>
      <c r="M219" s="19">
        <v>240</v>
      </c>
      <c r="N219" s="20" t="b">
        <f t="shared" si="45"/>
        <v>0</v>
      </c>
      <c r="O219" s="20" t="b">
        <f t="shared" si="46"/>
        <v>0</v>
      </c>
      <c r="P219" s="20" t="b">
        <f t="shared" si="47"/>
        <v>0</v>
      </c>
      <c r="Q219" s="20">
        <f t="shared" si="48"/>
        <v>0</v>
      </c>
      <c r="R219" s="20">
        <f t="shared" si="49"/>
        <v>0</v>
      </c>
      <c r="S219" s="40">
        <f t="shared" si="50"/>
        <v>0</v>
      </c>
      <c r="T219" s="40">
        <f t="shared" si="51"/>
        <v>0</v>
      </c>
    </row>
    <row r="220" spans="1:20">
      <c r="A220" s="52">
        <v>208</v>
      </c>
      <c r="B220" s="18" t="s">
        <v>300</v>
      </c>
      <c r="C220" s="46"/>
      <c r="D220" s="46" t="s">
        <v>328</v>
      </c>
      <c r="E220" s="139"/>
      <c r="F220" s="144" t="s">
        <v>186</v>
      </c>
      <c r="G220" s="141">
        <v>12.72</v>
      </c>
      <c r="H220" s="46"/>
      <c r="I220" s="75"/>
      <c r="J220" s="75"/>
      <c r="K220" s="75"/>
      <c r="L220" s="142">
        <f t="shared" si="44"/>
        <v>0</v>
      </c>
      <c r="M220" s="19">
        <v>240</v>
      </c>
      <c r="N220" s="20" t="b">
        <f t="shared" si="45"/>
        <v>0</v>
      </c>
      <c r="O220" s="20" t="b">
        <f t="shared" si="46"/>
        <v>0</v>
      </c>
      <c r="P220" s="20" t="b">
        <f t="shared" si="47"/>
        <v>0</v>
      </c>
      <c r="Q220" s="20">
        <f t="shared" si="48"/>
        <v>0</v>
      </c>
      <c r="R220" s="20">
        <f t="shared" si="49"/>
        <v>0</v>
      </c>
      <c r="S220" s="40">
        <f t="shared" si="50"/>
        <v>0</v>
      </c>
      <c r="T220" s="40">
        <f t="shared" si="51"/>
        <v>0</v>
      </c>
    </row>
    <row r="221" spans="1:20">
      <c r="A221" s="52">
        <v>209</v>
      </c>
      <c r="B221" s="18" t="s">
        <v>300</v>
      </c>
      <c r="C221" s="46"/>
      <c r="D221" s="46" t="s">
        <v>329</v>
      </c>
      <c r="E221" s="139"/>
      <c r="F221" s="144" t="s">
        <v>162</v>
      </c>
      <c r="G221" s="141">
        <v>21.98</v>
      </c>
      <c r="H221" s="46"/>
      <c r="I221" s="75"/>
      <c r="J221" s="75"/>
      <c r="K221" s="75"/>
      <c r="L221" s="142">
        <f t="shared" si="44"/>
        <v>0</v>
      </c>
      <c r="M221" s="19">
        <v>240</v>
      </c>
      <c r="N221" s="20" t="b">
        <f t="shared" si="45"/>
        <v>0</v>
      </c>
      <c r="O221" s="20" t="b">
        <f t="shared" si="46"/>
        <v>0</v>
      </c>
      <c r="P221" s="20" t="b">
        <f t="shared" si="47"/>
        <v>0</v>
      </c>
      <c r="Q221" s="20">
        <f t="shared" si="48"/>
        <v>0</v>
      </c>
      <c r="R221" s="20">
        <f t="shared" si="49"/>
        <v>0</v>
      </c>
      <c r="S221" s="40">
        <f t="shared" si="50"/>
        <v>0</v>
      </c>
      <c r="T221" s="40">
        <f t="shared" si="51"/>
        <v>0</v>
      </c>
    </row>
    <row r="222" spans="1:20">
      <c r="A222" s="52">
        <v>210</v>
      </c>
      <c r="B222" s="18" t="s">
        <v>300</v>
      </c>
      <c r="C222" s="46"/>
      <c r="D222" s="46" t="s">
        <v>330</v>
      </c>
      <c r="E222" s="139"/>
      <c r="F222" s="144" t="s">
        <v>242</v>
      </c>
      <c r="G222" s="141">
        <v>4.9000000000000004</v>
      </c>
      <c r="H222" s="46"/>
      <c r="I222" s="75"/>
      <c r="J222" s="75"/>
      <c r="K222" s="75"/>
      <c r="L222" s="142">
        <f t="shared" si="44"/>
        <v>0</v>
      </c>
      <c r="M222" s="19">
        <v>240</v>
      </c>
      <c r="N222" s="20" t="b">
        <f t="shared" si="45"/>
        <v>0</v>
      </c>
      <c r="O222" s="20" t="b">
        <f t="shared" si="46"/>
        <v>0</v>
      </c>
      <c r="P222" s="20" t="b">
        <f t="shared" si="47"/>
        <v>0</v>
      </c>
      <c r="Q222" s="20">
        <f t="shared" si="48"/>
        <v>0</v>
      </c>
      <c r="R222" s="20">
        <f t="shared" si="49"/>
        <v>0</v>
      </c>
      <c r="S222" s="40">
        <f t="shared" si="50"/>
        <v>0</v>
      </c>
      <c r="T222" s="40">
        <f t="shared" si="51"/>
        <v>0</v>
      </c>
    </row>
    <row r="223" spans="1:20">
      <c r="A223" s="52">
        <v>211</v>
      </c>
      <c r="B223" s="18" t="s">
        <v>300</v>
      </c>
      <c r="C223" s="46"/>
      <c r="D223" s="46" t="s">
        <v>331</v>
      </c>
      <c r="E223" s="139"/>
      <c r="F223" s="144" t="s">
        <v>242</v>
      </c>
      <c r="G223" s="141">
        <v>8.25</v>
      </c>
      <c r="H223" s="46"/>
      <c r="I223" s="75"/>
      <c r="J223" s="75"/>
      <c r="K223" s="75"/>
      <c r="L223" s="142">
        <f t="shared" si="44"/>
        <v>0</v>
      </c>
      <c r="M223" s="19">
        <v>240</v>
      </c>
      <c r="N223" s="20" t="b">
        <f t="shared" si="45"/>
        <v>0</v>
      </c>
      <c r="O223" s="20" t="b">
        <f t="shared" si="46"/>
        <v>0</v>
      </c>
      <c r="P223" s="20" t="b">
        <f t="shared" si="47"/>
        <v>0</v>
      </c>
      <c r="Q223" s="20">
        <f t="shared" si="48"/>
        <v>0</v>
      </c>
      <c r="R223" s="20">
        <f t="shared" si="49"/>
        <v>0</v>
      </c>
      <c r="S223" s="40">
        <f t="shared" si="50"/>
        <v>0</v>
      </c>
      <c r="T223" s="40">
        <f t="shared" si="51"/>
        <v>0</v>
      </c>
    </row>
    <row r="224" spans="1:20">
      <c r="A224" s="52">
        <v>212</v>
      </c>
      <c r="B224" s="18" t="s">
        <v>300</v>
      </c>
      <c r="C224" s="46"/>
      <c r="D224" s="46" t="s">
        <v>332</v>
      </c>
      <c r="E224" s="139"/>
      <c r="F224" s="144" t="s">
        <v>244</v>
      </c>
      <c r="G224" s="141">
        <v>12.72</v>
      </c>
      <c r="H224" s="46"/>
      <c r="I224" s="75"/>
      <c r="J224" s="75"/>
      <c r="K224" s="75"/>
      <c r="L224" s="142">
        <f t="shared" si="44"/>
        <v>0</v>
      </c>
      <c r="M224" s="19">
        <v>240</v>
      </c>
      <c r="N224" s="20" t="b">
        <f t="shared" si="45"/>
        <v>0</v>
      </c>
      <c r="O224" s="20" t="b">
        <f t="shared" si="46"/>
        <v>0</v>
      </c>
      <c r="P224" s="20" t="b">
        <f t="shared" si="47"/>
        <v>0</v>
      </c>
      <c r="Q224" s="20">
        <f t="shared" si="48"/>
        <v>0</v>
      </c>
      <c r="R224" s="20">
        <f t="shared" si="49"/>
        <v>0</v>
      </c>
      <c r="S224" s="40">
        <f t="shared" si="50"/>
        <v>0</v>
      </c>
      <c r="T224" s="40">
        <f t="shared" si="51"/>
        <v>0</v>
      </c>
    </row>
    <row r="225" spans="1:20">
      <c r="A225" s="52">
        <v>213</v>
      </c>
      <c r="B225" s="18" t="s">
        <v>300</v>
      </c>
      <c r="C225" s="46"/>
      <c r="D225" s="46" t="s">
        <v>333</v>
      </c>
      <c r="E225" s="139"/>
      <c r="F225" s="144" t="s">
        <v>243</v>
      </c>
      <c r="G225" s="141">
        <v>2.82</v>
      </c>
      <c r="H225" s="46"/>
      <c r="I225" s="75"/>
      <c r="J225" s="75"/>
      <c r="K225" s="75"/>
      <c r="L225" s="142">
        <f t="shared" si="44"/>
        <v>0</v>
      </c>
      <c r="M225" s="19">
        <v>240</v>
      </c>
      <c r="N225" s="20" t="b">
        <f t="shared" si="45"/>
        <v>0</v>
      </c>
      <c r="O225" s="20" t="b">
        <f t="shared" si="46"/>
        <v>0</v>
      </c>
      <c r="P225" s="20" t="b">
        <f t="shared" si="47"/>
        <v>0</v>
      </c>
      <c r="Q225" s="20">
        <f t="shared" si="48"/>
        <v>0</v>
      </c>
      <c r="R225" s="20">
        <f t="shared" si="49"/>
        <v>0</v>
      </c>
      <c r="S225" s="40">
        <f t="shared" si="50"/>
        <v>0</v>
      </c>
      <c r="T225" s="40">
        <f t="shared" si="51"/>
        <v>0</v>
      </c>
    </row>
    <row r="226" spans="1:20">
      <c r="A226" s="52">
        <v>214</v>
      </c>
      <c r="B226" s="18" t="s">
        <v>300</v>
      </c>
      <c r="C226" s="46"/>
      <c r="D226" s="46" t="s">
        <v>334</v>
      </c>
      <c r="E226" s="139"/>
      <c r="F226" s="144" t="s">
        <v>190</v>
      </c>
      <c r="G226" s="141">
        <v>17.41</v>
      </c>
      <c r="H226" s="46"/>
      <c r="I226" s="75"/>
      <c r="J226" s="75"/>
      <c r="K226" s="75"/>
      <c r="L226" s="142">
        <f t="shared" si="44"/>
        <v>0</v>
      </c>
      <c r="M226" s="19">
        <v>240</v>
      </c>
      <c r="N226" s="20" t="b">
        <f t="shared" si="45"/>
        <v>0</v>
      </c>
      <c r="O226" s="20" t="b">
        <f t="shared" si="46"/>
        <v>0</v>
      </c>
      <c r="P226" s="20" t="b">
        <f t="shared" si="47"/>
        <v>0</v>
      </c>
      <c r="Q226" s="20">
        <f t="shared" si="48"/>
        <v>0</v>
      </c>
      <c r="R226" s="20">
        <f t="shared" si="49"/>
        <v>0</v>
      </c>
      <c r="S226" s="40">
        <f t="shared" si="50"/>
        <v>0</v>
      </c>
      <c r="T226" s="40">
        <f t="shared" si="51"/>
        <v>0</v>
      </c>
    </row>
    <row r="227" spans="1:20">
      <c r="A227" s="52">
        <v>215</v>
      </c>
      <c r="B227" s="18" t="s">
        <v>300</v>
      </c>
      <c r="C227" s="46"/>
      <c r="D227" s="46" t="s">
        <v>257</v>
      </c>
      <c r="E227" s="139"/>
      <c r="F227" s="144" t="s">
        <v>187</v>
      </c>
      <c r="G227" s="141">
        <v>25.87</v>
      </c>
      <c r="H227" s="46"/>
      <c r="I227" s="75"/>
      <c r="J227" s="75"/>
      <c r="K227" s="75"/>
      <c r="L227" s="142">
        <f t="shared" si="44"/>
        <v>0</v>
      </c>
      <c r="M227" s="19">
        <v>240</v>
      </c>
      <c r="N227" s="20" t="b">
        <f t="shared" si="45"/>
        <v>0</v>
      </c>
      <c r="O227" s="20" t="b">
        <f t="shared" si="46"/>
        <v>0</v>
      </c>
      <c r="P227" s="20" t="b">
        <f t="shared" si="47"/>
        <v>0</v>
      </c>
      <c r="Q227" s="20">
        <f t="shared" si="48"/>
        <v>0</v>
      </c>
      <c r="R227" s="20">
        <f t="shared" si="49"/>
        <v>0</v>
      </c>
      <c r="S227" s="40">
        <f t="shared" si="50"/>
        <v>0</v>
      </c>
      <c r="T227" s="40">
        <f t="shared" si="51"/>
        <v>0</v>
      </c>
    </row>
    <row r="228" spans="1:20">
      <c r="A228" s="52">
        <v>216</v>
      </c>
      <c r="B228" s="18" t="s">
        <v>335</v>
      </c>
      <c r="C228" s="46"/>
      <c r="D228" s="46" t="s">
        <v>258</v>
      </c>
      <c r="E228" s="139"/>
      <c r="F228" s="144" t="s">
        <v>161</v>
      </c>
      <c r="G228" s="141">
        <v>56.4</v>
      </c>
      <c r="H228" s="46"/>
      <c r="I228" s="75"/>
      <c r="J228" s="75"/>
      <c r="K228" s="75"/>
      <c r="L228" s="142">
        <f t="shared" si="44"/>
        <v>0</v>
      </c>
      <c r="M228" s="19">
        <v>240</v>
      </c>
      <c r="N228" s="20" t="b">
        <f t="shared" si="45"/>
        <v>0</v>
      </c>
      <c r="O228" s="20" t="b">
        <f t="shared" si="46"/>
        <v>0</v>
      </c>
      <c r="P228" s="20" t="b">
        <f t="shared" si="47"/>
        <v>0</v>
      </c>
      <c r="Q228" s="20">
        <f t="shared" si="48"/>
        <v>0</v>
      </c>
      <c r="R228" s="20">
        <f t="shared" si="49"/>
        <v>0</v>
      </c>
      <c r="S228" s="40">
        <f t="shared" si="50"/>
        <v>0</v>
      </c>
      <c r="T228" s="40">
        <f t="shared" si="51"/>
        <v>0</v>
      </c>
    </row>
    <row r="229" spans="1:20">
      <c r="A229" s="52">
        <v>217</v>
      </c>
      <c r="B229" s="18" t="s">
        <v>335</v>
      </c>
      <c r="C229" s="46"/>
      <c r="D229" s="46" t="s">
        <v>336</v>
      </c>
      <c r="E229" s="139"/>
      <c r="F229" s="144" t="s">
        <v>161</v>
      </c>
      <c r="G229" s="141">
        <v>63.02</v>
      </c>
      <c r="H229" s="46"/>
      <c r="I229" s="75"/>
      <c r="J229" s="75"/>
      <c r="K229" s="75"/>
      <c r="L229" s="142">
        <f t="shared" si="44"/>
        <v>0</v>
      </c>
      <c r="M229" s="19">
        <v>240</v>
      </c>
      <c r="N229" s="20" t="b">
        <f t="shared" si="45"/>
        <v>0</v>
      </c>
      <c r="O229" s="20" t="b">
        <f t="shared" si="46"/>
        <v>0</v>
      </c>
      <c r="P229" s="20" t="b">
        <f t="shared" si="47"/>
        <v>0</v>
      </c>
      <c r="Q229" s="20">
        <f t="shared" si="48"/>
        <v>0</v>
      </c>
      <c r="R229" s="20">
        <f t="shared" si="49"/>
        <v>0</v>
      </c>
      <c r="S229" s="40">
        <f t="shared" si="50"/>
        <v>0</v>
      </c>
      <c r="T229" s="40">
        <f t="shared" si="51"/>
        <v>0</v>
      </c>
    </row>
    <row r="230" spans="1:20">
      <c r="A230" s="52">
        <v>218</v>
      </c>
      <c r="B230" s="18" t="s">
        <v>335</v>
      </c>
      <c r="C230" s="46"/>
      <c r="D230" s="46" t="s">
        <v>337</v>
      </c>
      <c r="E230" s="139"/>
      <c r="F230" s="144" t="s">
        <v>161</v>
      </c>
      <c r="G230" s="141">
        <v>41.62</v>
      </c>
      <c r="H230" s="46"/>
      <c r="I230" s="75"/>
      <c r="J230" s="75"/>
      <c r="K230" s="75"/>
      <c r="L230" s="142">
        <f t="shared" si="44"/>
        <v>0</v>
      </c>
      <c r="M230" s="19">
        <v>240</v>
      </c>
      <c r="N230" s="20" t="b">
        <f t="shared" si="45"/>
        <v>0</v>
      </c>
      <c r="O230" s="20" t="b">
        <f t="shared" si="46"/>
        <v>0</v>
      </c>
      <c r="P230" s="20" t="b">
        <f t="shared" si="47"/>
        <v>0</v>
      </c>
      <c r="Q230" s="20">
        <f t="shared" si="48"/>
        <v>0</v>
      </c>
      <c r="R230" s="20">
        <f t="shared" si="49"/>
        <v>0</v>
      </c>
      <c r="S230" s="40">
        <f t="shared" si="50"/>
        <v>0</v>
      </c>
      <c r="T230" s="40">
        <f t="shared" si="51"/>
        <v>0</v>
      </c>
    </row>
    <row r="231" spans="1:20">
      <c r="A231" s="52">
        <v>219</v>
      </c>
      <c r="B231" s="18" t="s">
        <v>335</v>
      </c>
      <c r="C231" s="46"/>
      <c r="D231" s="46" t="s">
        <v>338</v>
      </c>
      <c r="E231" s="139"/>
      <c r="F231" s="144" t="s">
        <v>161</v>
      </c>
      <c r="G231" s="141">
        <v>37.93</v>
      </c>
      <c r="H231" s="46"/>
      <c r="I231" s="75"/>
      <c r="J231" s="75"/>
      <c r="K231" s="75"/>
      <c r="L231" s="142">
        <f t="shared" ref="L231:L294" si="52">G231*I231</f>
        <v>0</v>
      </c>
      <c r="M231" s="19">
        <v>240</v>
      </c>
      <c r="N231" s="20" t="b">
        <f t="shared" ref="N231:N294" si="53">IF(M231="",0,
IF($E231="A",(($G231*$I231)/$M231)*$N$4,
IF($E231="B",(($G231*$I231)/$M231)*$N$5,
IF($E231="K",(($G231*$I231)/$M231)*$N$6,
IF($E231="S",(($G231*$I231)/$M231)*$N$7,
IF($E231="F",(($G231*$I231)/$M231)*$N$8,
IF($E231="L",(($G231*$I231)/$M231)*$N$9,
IF($E231="T",(($G231*$I231)/$M231)*$N$10))))))))</f>
        <v>0</v>
      </c>
      <c r="O231" s="20" t="b">
        <f t="shared" ref="O231:O294" si="54">IF(M231="",0,
IF($E231="A",(($G231*$J231)/$M231)*$O$4,
IF($E231="B",(($G231*$J231)/$M231)*$O$5,
IF($E231="K",(($G231*$J231)/$M231)*$O$6,
IF($E231="S",(($G231*$J231)/$M231)*$O$7,
IF($E231="F",(($G231*$J231)/$M231)*$O$8,
IF($E231="L",(($G231*$J231)/$M231)*$O$9,
IF($E231="T",(($G231*$J231)/$M231)*$O$10))))))))</f>
        <v>0</v>
      </c>
      <c r="P231" s="20" t="b">
        <f t="shared" ref="P231:P294" si="55">IF(M231="",0,
IF($E231="A",(($G231*$K231)/$M231)*$P$4,
IF($E231="B",(($G231*$K231)/$M231)*$P$5,
IF($E231="K",(($G231*$K231)/$M231)*$P$6,
IF($E231="S",(($G231*$K231)/$M231)*$P$7,
IF($E231="F",(($G231*$K231)/$M231)*$P$8,
IF($E231="L",(($G231*$K231)/$M231)*$P$9,
IF($E231="T",(($G231*$K231)/$M231)*$P$10))))))))</f>
        <v>0</v>
      </c>
      <c r="Q231" s="20">
        <f t="shared" ref="Q231:Q294" si="56">SUM(N231:P231)</f>
        <v>0</v>
      </c>
      <c r="R231" s="20">
        <f t="shared" ref="R231:R294" si="57">Q231/12</f>
        <v>0</v>
      </c>
      <c r="S231" s="40">
        <f t="shared" ref="S231:S294" si="58">Q231*$S$6</f>
        <v>0</v>
      </c>
      <c r="T231" s="40">
        <f t="shared" ref="T231:T294" si="59">S231/12</f>
        <v>0</v>
      </c>
    </row>
    <row r="232" spans="1:20">
      <c r="A232" s="52">
        <v>220</v>
      </c>
      <c r="B232" s="18" t="s">
        <v>335</v>
      </c>
      <c r="C232" s="46"/>
      <c r="D232" s="46" t="s">
        <v>339</v>
      </c>
      <c r="E232" s="139"/>
      <c r="F232" s="144" t="s">
        <v>161</v>
      </c>
      <c r="G232" s="141">
        <v>17.28</v>
      </c>
      <c r="H232" s="46"/>
      <c r="I232" s="75"/>
      <c r="J232" s="75"/>
      <c r="K232" s="75"/>
      <c r="L232" s="142">
        <f t="shared" si="52"/>
        <v>0</v>
      </c>
      <c r="M232" s="19">
        <v>240</v>
      </c>
      <c r="N232" s="20" t="b">
        <f t="shared" si="53"/>
        <v>0</v>
      </c>
      <c r="O232" s="20" t="b">
        <f t="shared" si="54"/>
        <v>0</v>
      </c>
      <c r="P232" s="20" t="b">
        <f t="shared" si="55"/>
        <v>0</v>
      </c>
      <c r="Q232" s="20">
        <f t="shared" si="56"/>
        <v>0</v>
      </c>
      <c r="R232" s="20">
        <f t="shared" si="57"/>
        <v>0</v>
      </c>
      <c r="S232" s="40">
        <f t="shared" si="58"/>
        <v>0</v>
      </c>
      <c r="T232" s="40">
        <f t="shared" si="59"/>
        <v>0</v>
      </c>
    </row>
    <row r="233" spans="1:20">
      <c r="A233" s="52">
        <v>221</v>
      </c>
      <c r="B233" s="18" t="s">
        <v>335</v>
      </c>
      <c r="C233" s="46"/>
      <c r="D233" s="46" t="s">
        <v>340</v>
      </c>
      <c r="E233" s="139"/>
      <c r="F233" s="144" t="s">
        <v>161</v>
      </c>
      <c r="G233" s="141">
        <v>17.54</v>
      </c>
      <c r="H233" s="46"/>
      <c r="I233" s="75"/>
      <c r="J233" s="75"/>
      <c r="K233" s="75"/>
      <c r="L233" s="142">
        <f t="shared" si="52"/>
        <v>0</v>
      </c>
      <c r="M233" s="19">
        <v>240</v>
      </c>
      <c r="N233" s="20" t="b">
        <f t="shared" si="53"/>
        <v>0</v>
      </c>
      <c r="O233" s="20" t="b">
        <f t="shared" si="54"/>
        <v>0</v>
      </c>
      <c r="P233" s="20" t="b">
        <f t="shared" si="55"/>
        <v>0</v>
      </c>
      <c r="Q233" s="20">
        <f t="shared" si="56"/>
        <v>0</v>
      </c>
      <c r="R233" s="20">
        <f t="shared" si="57"/>
        <v>0</v>
      </c>
      <c r="S233" s="40">
        <f t="shared" si="58"/>
        <v>0</v>
      </c>
      <c r="T233" s="40">
        <f t="shared" si="59"/>
        <v>0</v>
      </c>
    </row>
    <row r="234" spans="1:20">
      <c r="A234" s="52">
        <v>222</v>
      </c>
      <c r="B234" s="18" t="s">
        <v>335</v>
      </c>
      <c r="C234" s="46"/>
      <c r="D234" s="46" t="s">
        <v>341</v>
      </c>
      <c r="E234" s="139"/>
      <c r="F234" s="144" t="s">
        <v>111</v>
      </c>
      <c r="G234" s="141">
        <v>11.62</v>
      </c>
      <c r="H234" s="46"/>
      <c r="I234" s="75"/>
      <c r="J234" s="75"/>
      <c r="K234" s="75"/>
      <c r="L234" s="142">
        <f t="shared" si="52"/>
        <v>0</v>
      </c>
      <c r="M234" s="19">
        <v>240</v>
      </c>
      <c r="N234" s="20" t="b">
        <f t="shared" si="53"/>
        <v>0</v>
      </c>
      <c r="O234" s="20" t="b">
        <f t="shared" si="54"/>
        <v>0</v>
      </c>
      <c r="P234" s="20" t="b">
        <f t="shared" si="55"/>
        <v>0</v>
      </c>
      <c r="Q234" s="20">
        <f t="shared" si="56"/>
        <v>0</v>
      </c>
      <c r="R234" s="20">
        <f t="shared" si="57"/>
        <v>0</v>
      </c>
      <c r="S234" s="40">
        <f t="shared" si="58"/>
        <v>0</v>
      </c>
      <c r="T234" s="40">
        <f t="shared" si="59"/>
        <v>0</v>
      </c>
    </row>
    <row r="235" spans="1:20">
      <c r="A235" s="52">
        <v>223</v>
      </c>
      <c r="B235" s="18" t="s">
        <v>335</v>
      </c>
      <c r="C235" s="46"/>
      <c r="D235" s="46" t="s">
        <v>342</v>
      </c>
      <c r="E235" s="139"/>
      <c r="F235" s="144" t="s">
        <v>113</v>
      </c>
      <c r="G235" s="141">
        <v>9.4600000000000009</v>
      </c>
      <c r="H235" s="46"/>
      <c r="I235" s="75"/>
      <c r="J235" s="75"/>
      <c r="K235" s="75"/>
      <c r="L235" s="142">
        <f t="shared" si="52"/>
        <v>0</v>
      </c>
      <c r="M235" s="19">
        <v>240</v>
      </c>
      <c r="N235" s="20" t="b">
        <f t="shared" si="53"/>
        <v>0</v>
      </c>
      <c r="O235" s="20" t="b">
        <f t="shared" si="54"/>
        <v>0</v>
      </c>
      <c r="P235" s="20" t="b">
        <f t="shared" si="55"/>
        <v>0</v>
      </c>
      <c r="Q235" s="20">
        <f t="shared" si="56"/>
        <v>0</v>
      </c>
      <c r="R235" s="20">
        <f t="shared" si="57"/>
        <v>0</v>
      </c>
      <c r="S235" s="40">
        <f t="shared" si="58"/>
        <v>0</v>
      </c>
      <c r="T235" s="40">
        <f t="shared" si="59"/>
        <v>0</v>
      </c>
    </row>
    <row r="236" spans="1:20">
      <c r="A236" s="52">
        <v>224</v>
      </c>
      <c r="B236" s="18" t="s">
        <v>335</v>
      </c>
      <c r="C236" s="46"/>
      <c r="D236" s="46" t="s">
        <v>343</v>
      </c>
      <c r="E236" s="139"/>
      <c r="F236" s="144" t="s">
        <v>162</v>
      </c>
      <c r="G236" s="141">
        <v>17.579999999999998</v>
      </c>
      <c r="H236" s="46"/>
      <c r="I236" s="75"/>
      <c r="J236" s="75"/>
      <c r="K236" s="75"/>
      <c r="L236" s="142">
        <f t="shared" si="52"/>
        <v>0</v>
      </c>
      <c r="M236" s="19">
        <v>240</v>
      </c>
      <c r="N236" s="20" t="b">
        <f t="shared" si="53"/>
        <v>0</v>
      </c>
      <c r="O236" s="20" t="b">
        <f t="shared" si="54"/>
        <v>0</v>
      </c>
      <c r="P236" s="20" t="b">
        <f t="shared" si="55"/>
        <v>0</v>
      </c>
      <c r="Q236" s="20">
        <f t="shared" si="56"/>
        <v>0</v>
      </c>
      <c r="R236" s="20">
        <f t="shared" si="57"/>
        <v>0</v>
      </c>
      <c r="S236" s="40">
        <f t="shared" si="58"/>
        <v>0</v>
      </c>
      <c r="T236" s="40">
        <f t="shared" si="59"/>
        <v>0</v>
      </c>
    </row>
    <row r="237" spans="1:20">
      <c r="A237" s="52">
        <v>225</v>
      </c>
      <c r="B237" s="18" t="s">
        <v>335</v>
      </c>
      <c r="C237" s="46"/>
      <c r="D237" s="46" t="s">
        <v>367</v>
      </c>
      <c r="E237" s="139"/>
      <c r="F237" s="144" t="s">
        <v>161</v>
      </c>
      <c r="G237" s="141">
        <v>34.090000000000003</v>
      </c>
      <c r="H237" s="46"/>
      <c r="I237" s="75"/>
      <c r="J237" s="75"/>
      <c r="K237" s="75"/>
      <c r="L237" s="142">
        <f t="shared" si="52"/>
        <v>0</v>
      </c>
      <c r="M237" s="19">
        <v>240</v>
      </c>
      <c r="N237" s="20" t="b">
        <f t="shared" si="53"/>
        <v>0</v>
      </c>
      <c r="O237" s="20" t="b">
        <f t="shared" si="54"/>
        <v>0</v>
      </c>
      <c r="P237" s="20" t="b">
        <f t="shared" si="55"/>
        <v>0</v>
      </c>
      <c r="Q237" s="20">
        <f t="shared" si="56"/>
        <v>0</v>
      </c>
      <c r="R237" s="20">
        <f t="shared" si="57"/>
        <v>0</v>
      </c>
      <c r="S237" s="40">
        <f t="shared" si="58"/>
        <v>0</v>
      </c>
      <c r="T237" s="40">
        <f t="shared" si="59"/>
        <v>0</v>
      </c>
    </row>
    <row r="238" spans="1:20">
      <c r="A238" s="52">
        <v>226</v>
      </c>
      <c r="B238" s="18" t="s">
        <v>335</v>
      </c>
      <c r="C238" s="46"/>
      <c r="D238" s="46" t="s">
        <v>344</v>
      </c>
      <c r="E238" s="139"/>
      <c r="F238" s="144" t="s">
        <v>161</v>
      </c>
      <c r="G238" s="141">
        <v>15.46</v>
      </c>
      <c r="H238" s="46"/>
      <c r="I238" s="75"/>
      <c r="J238" s="75"/>
      <c r="K238" s="75"/>
      <c r="L238" s="142">
        <f t="shared" si="52"/>
        <v>0</v>
      </c>
      <c r="M238" s="19">
        <v>240</v>
      </c>
      <c r="N238" s="20" t="b">
        <f t="shared" si="53"/>
        <v>0</v>
      </c>
      <c r="O238" s="20" t="b">
        <f t="shared" si="54"/>
        <v>0</v>
      </c>
      <c r="P238" s="20" t="b">
        <f t="shared" si="55"/>
        <v>0</v>
      </c>
      <c r="Q238" s="20">
        <f t="shared" si="56"/>
        <v>0</v>
      </c>
      <c r="R238" s="20">
        <f t="shared" si="57"/>
        <v>0</v>
      </c>
      <c r="S238" s="40">
        <f t="shared" si="58"/>
        <v>0</v>
      </c>
      <c r="T238" s="40">
        <f t="shared" si="59"/>
        <v>0</v>
      </c>
    </row>
    <row r="239" spans="1:20">
      <c r="A239" s="52">
        <v>227</v>
      </c>
      <c r="B239" s="18" t="s">
        <v>335</v>
      </c>
      <c r="C239" s="46"/>
      <c r="D239" s="46" t="s">
        <v>345</v>
      </c>
      <c r="E239" s="139"/>
      <c r="F239" s="144" t="s">
        <v>161</v>
      </c>
      <c r="G239" s="141">
        <v>15.46</v>
      </c>
      <c r="H239" s="46"/>
      <c r="I239" s="75"/>
      <c r="J239" s="75"/>
      <c r="K239" s="75"/>
      <c r="L239" s="142">
        <f t="shared" si="52"/>
        <v>0</v>
      </c>
      <c r="M239" s="19">
        <v>240</v>
      </c>
      <c r="N239" s="20" t="b">
        <f t="shared" si="53"/>
        <v>0</v>
      </c>
      <c r="O239" s="20" t="b">
        <f t="shared" si="54"/>
        <v>0</v>
      </c>
      <c r="P239" s="20" t="b">
        <f t="shared" si="55"/>
        <v>0</v>
      </c>
      <c r="Q239" s="20">
        <f t="shared" si="56"/>
        <v>0</v>
      </c>
      <c r="R239" s="20">
        <f t="shared" si="57"/>
        <v>0</v>
      </c>
      <c r="S239" s="40">
        <f t="shared" si="58"/>
        <v>0</v>
      </c>
      <c r="T239" s="40">
        <f t="shared" si="59"/>
        <v>0</v>
      </c>
    </row>
    <row r="240" spans="1:20">
      <c r="A240" s="52">
        <v>228</v>
      </c>
      <c r="B240" s="18" t="s">
        <v>335</v>
      </c>
      <c r="C240" s="46"/>
      <c r="D240" s="46" t="s">
        <v>346</v>
      </c>
      <c r="E240" s="139"/>
      <c r="F240" s="144" t="s">
        <v>161</v>
      </c>
      <c r="G240" s="141">
        <v>17.21</v>
      </c>
      <c r="H240" s="46"/>
      <c r="I240" s="75"/>
      <c r="J240" s="75"/>
      <c r="K240" s="75"/>
      <c r="L240" s="142">
        <f t="shared" si="52"/>
        <v>0</v>
      </c>
      <c r="M240" s="19">
        <v>240</v>
      </c>
      <c r="N240" s="20" t="b">
        <f t="shared" si="53"/>
        <v>0</v>
      </c>
      <c r="O240" s="20" t="b">
        <f t="shared" si="54"/>
        <v>0</v>
      </c>
      <c r="P240" s="20" t="b">
        <f t="shared" si="55"/>
        <v>0</v>
      </c>
      <c r="Q240" s="20">
        <f t="shared" si="56"/>
        <v>0</v>
      </c>
      <c r="R240" s="20">
        <f t="shared" si="57"/>
        <v>0</v>
      </c>
      <c r="S240" s="40">
        <f t="shared" si="58"/>
        <v>0</v>
      </c>
      <c r="T240" s="40">
        <f t="shared" si="59"/>
        <v>0</v>
      </c>
    </row>
    <row r="241" spans="1:20">
      <c r="A241" s="52">
        <v>229</v>
      </c>
      <c r="B241" s="18" t="s">
        <v>335</v>
      </c>
      <c r="C241" s="46"/>
      <c r="D241" s="46" t="s">
        <v>91</v>
      </c>
      <c r="E241" s="139"/>
      <c r="F241" s="144" t="s">
        <v>161</v>
      </c>
      <c r="G241" s="141">
        <v>16.53</v>
      </c>
      <c r="H241" s="46"/>
      <c r="I241" s="75"/>
      <c r="J241" s="75"/>
      <c r="K241" s="75"/>
      <c r="L241" s="142">
        <f t="shared" si="52"/>
        <v>0</v>
      </c>
      <c r="M241" s="19">
        <v>240</v>
      </c>
      <c r="N241" s="20" t="b">
        <f t="shared" si="53"/>
        <v>0</v>
      </c>
      <c r="O241" s="20" t="b">
        <f t="shared" si="54"/>
        <v>0</v>
      </c>
      <c r="P241" s="20" t="b">
        <f t="shared" si="55"/>
        <v>0</v>
      </c>
      <c r="Q241" s="20">
        <f t="shared" si="56"/>
        <v>0</v>
      </c>
      <c r="R241" s="20">
        <f t="shared" si="57"/>
        <v>0</v>
      </c>
      <c r="S241" s="40">
        <f t="shared" si="58"/>
        <v>0</v>
      </c>
      <c r="T241" s="40">
        <f t="shared" si="59"/>
        <v>0</v>
      </c>
    </row>
    <row r="242" spans="1:20">
      <c r="A242" s="52">
        <v>230</v>
      </c>
      <c r="B242" s="18" t="s">
        <v>335</v>
      </c>
      <c r="C242" s="46"/>
      <c r="D242" s="46" t="s">
        <v>347</v>
      </c>
      <c r="E242" s="139"/>
      <c r="F242" s="144" t="s">
        <v>161</v>
      </c>
      <c r="G242" s="141">
        <v>28.47</v>
      </c>
      <c r="H242" s="46"/>
      <c r="I242" s="75"/>
      <c r="J242" s="75"/>
      <c r="K242" s="75"/>
      <c r="L242" s="142">
        <f t="shared" si="52"/>
        <v>0</v>
      </c>
      <c r="M242" s="19">
        <v>240</v>
      </c>
      <c r="N242" s="20" t="b">
        <f t="shared" si="53"/>
        <v>0</v>
      </c>
      <c r="O242" s="20" t="b">
        <f t="shared" si="54"/>
        <v>0</v>
      </c>
      <c r="P242" s="20" t="b">
        <f t="shared" si="55"/>
        <v>0</v>
      </c>
      <c r="Q242" s="20">
        <f t="shared" si="56"/>
        <v>0</v>
      </c>
      <c r="R242" s="20">
        <f t="shared" si="57"/>
        <v>0</v>
      </c>
      <c r="S242" s="40">
        <f t="shared" si="58"/>
        <v>0</v>
      </c>
      <c r="T242" s="40">
        <f t="shared" si="59"/>
        <v>0</v>
      </c>
    </row>
    <row r="243" spans="1:20">
      <c r="A243" s="52">
        <v>231</v>
      </c>
      <c r="B243" s="18" t="s">
        <v>335</v>
      </c>
      <c r="C243" s="46"/>
      <c r="D243" s="46" t="s">
        <v>348</v>
      </c>
      <c r="E243" s="139"/>
      <c r="F243" s="144" t="s">
        <v>161</v>
      </c>
      <c r="G243" s="141">
        <v>63.65</v>
      </c>
      <c r="H243" s="46"/>
      <c r="I243" s="75"/>
      <c r="J243" s="75"/>
      <c r="K243" s="75"/>
      <c r="L243" s="142">
        <f t="shared" si="52"/>
        <v>0</v>
      </c>
      <c r="M243" s="19">
        <v>240</v>
      </c>
      <c r="N243" s="20" t="b">
        <f t="shared" si="53"/>
        <v>0</v>
      </c>
      <c r="O243" s="20" t="b">
        <f t="shared" si="54"/>
        <v>0</v>
      </c>
      <c r="P243" s="20" t="b">
        <f t="shared" si="55"/>
        <v>0</v>
      </c>
      <c r="Q243" s="20">
        <f t="shared" si="56"/>
        <v>0</v>
      </c>
      <c r="R243" s="20">
        <f t="shared" si="57"/>
        <v>0</v>
      </c>
      <c r="S243" s="40">
        <f t="shared" si="58"/>
        <v>0</v>
      </c>
      <c r="T243" s="40">
        <f t="shared" si="59"/>
        <v>0</v>
      </c>
    </row>
    <row r="244" spans="1:20">
      <c r="A244" s="52">
        <v>232</v>
      </c>
      <c r="B244" s="18" t="s">
        <v>335</v>
      </c>
      <c r="C244" s="46"/>
      <c r="D244" s="46" t="s">
        <v>349</v>
      </c>
      <c r="E244" s="139"/>
      <c r="F244" s="144" t="s">
        <v>161</v>
      </c>
      <c r="G244" s="141">
        <v>45.17</v>
      </c>
      <c r="H244" s="46"/>
      <c r="I244" s="75"/>
      <c r="J244" s="75"/>
      <c r="K244" s="75"/>
      <c r="L244" s="142">
        <f t="shared" si="52"/>
        <v>0</v>
      </c>
      <c r="M244" s="19">
        <v>240</v>
      </c>
      <c r="N244" s="20" t="b">
        <f t="shared" si="53"/>
        <v>0</v>
      </c>
      <c r="O244" s="20" t="b">
        <f t="shared" si="54"/>
        <v>0</v>
      </c>
      <c r="P244" s="20" t="b">
        <f t="shared" si="55"/>
        <v>0</v>
      </c>
      <c r="Q244" s="20">
        <f t="shared" si="56"/>
        <v>0</v>
      </c>
      <c r="R244" s="20">
        <f t="shared" si="57"/>
        <v>0</v>
      </c>
      <c r="S244" s="40">
        <f t="shared" si="58"/>
        <v>0</v>
      </c>
      <c r="T244" s="40">
        <f t="shared" si="59"/>
        <v>0</v>
      </c>
    </row>
    <row r="245" spans="1:20">
      <c r="A245" s="52">
        <v>233</v>
      </c>
      <c r="B245" s="18" t="s">
        <v>335</v>
      </c>
      <c r="C245" s="46"/>
      <c r="D245" s="46" t="s">
        <v>350</v>
      </c>
      <c r="E245" s="139"/>
      <c r="F245" s="144" t="s">
        <v>161</v>
      </c>
      <c r="G245" s="141">
        <v>13.94</v>
      </c>
      <c r="H245" s="46"/>
      <c r="I245" s="75"/>
      <c r="J245" s="75"/>
      <c r="K245" s="75"/>
      <c r="L245" s="142">
        <f t="shared" si="52"/>
        <v>0</v>
      </c>
      <c r="M245" s="19">
        <v>240</v>
      </c>
      <c r="N245" s="20" t="b">
        <f t="shared" si="53"/>
        <v>0</v>
      </c>
      <c r="O245" s="20" t="b">
        <f t="shared" si="54"/>
        <v>0</v>
      </c>
      <c r="P245" s="20" t="b">
        <f t="shared" si="55"/>
        <v>0</v>
      </c>
      <c r="Q245" s="20">
        <f t="shared" si="56"/>
        <v>0</v>
      </c>
      <c r="R245" s="20">
        <f t="shared" si="57"/>
        <v>0</v>
      </c>
      <c r="S245" s="40">
        <f t="shared" si="58"/>
        <v>0</v>
      </c>
      <c r="T245" s="40">
        <f t="shared" si="59"/>
        <v>0</v>
      </c>
    </row>
    <row r="246" spans="1:20">
      <c r="A246" s="52">
        <v>234</v>
      </c>
      <c r="B246" s="18" t="s">
        <v>335</v>
      </c>
      <c r="C246" s="46"/>
      <c r="D246" s="46" t="s">
        <v>351</v>
      </c>
      <c r="E246" s="139"/>
      <c r="F246" s="144" t="s">
        <v>186</v>
      </c>
      <c r="G246" s="141">
        <v>7.74</v>
      </c>
      <c r="H246" s="46"/>
      <c r="I246" s="75"/>
      <c r="J246" s="75"/>
      <c r="K246" s="75"/>
      <c r="L246" s="142">
        <f t="shared" si="52"/>
        <v>0</v>
      </c>
      <c r="M246" s="19">
        <v>240</v>
      </c>
      <c r="N246" s="20" t="b">
        <f t="shared" si="53"/>
        <v>0</v>
      </c>
      <c r="O246" s="20" t="b">
        <f t="shared" si="54"/>
        <v>0</v>
      </c>
      <c r="P246" s="20" t="b">
        <f t="shared" si="55"/>
        <v>0</v>
      </c>
      <c r="Q246" s="20">
        <f t="shared" si="56"/>
        <v>0</v>
      </c>
      <c r="R246" s="20">
        <f t="shared" si="57"/>
        <v>0</v>
      </c>
      <c r="S246" s="40">
        <f t="shared" si="58"/>
        <v>0</v>
      </c>
      <c r="T246" s="40">
        <f t="shared" si="59"/>
        <v>0</v>
      </c>
    </row>
    <row r="247" spans="1:20">
      <c r="A247" s="52">
        <v>235</v>
      </c>
      <c r="B247" s="18" t="s">
        <v>335</v>
      </c>
      <c r="C247" s="46"/>
      <c r="D247" s="46" t="s">
        <v>259</v>
      </c>
      <c r="E247" s="139"/>
      <c r="F247" s="144" t="s">
        <v>132</v>
      </c>
      <c r="G247" s="141">
        <v>59.41</v>
      </c>
      <c r="H247" s="46"/>
      <c r="I247" s="75"/>
      <c r="J247" s="75"/>
      <c r="K247" s="75"/>
      <c r="L247" s="142">
        <f t="shared" si="52"/>
        <v>0</v>
      </c>
      <c r="M247" s="19">
        <v>240</v>
      </c>
      <c r="N247" s="20" t="b">
        <f t="shared" si="53"/>
        <v>0</v>
      </c>
      <c r="O247" s="20" t="b">
        <f t="shared" si="54"/>
        <v>0</v>
      </c>
      <c r="P247" s="20" t="b">
        <f t="shared" si="55"/>
        <v>0</v>
      </c>
      <c r="Q247" s="20">
        <f t="shared" si="56"/>
        <v>0</v>
      </c>
      <c r="R247" s="20">
        <f t="shared" si="57"/>
        <v>0</v>
      </c>
      <c r="S247" s="40">
        <f t="shared" si="58"/>
        <v>0</v>
      </c>
      <c r="T247" s="40">
        <f t="shared" si="59"/>
        <v>0</v>
      </c>
    </row>
    <row r="248" spans="1:20">
      <c r="A248" s="52">
        <v>236</v>
      </c>
      <c r="B248" s="18" t="s">
        <v>335</v>
      </c>
      <c r="C248" s="46"/>
      <c r="D248" s="46" t="s">
        <v>352</v>
      </c>
      <c r="E248" s="139"/>
      <c r="F248" s="144" t="s">
        <v>83</v>
      </c>
      <c r="G248" s="141">
        <v>23.76</v>
      </c>
      <c r="H248" s="46"/>
      <c r="I248" s="75"/>
      <c r="J248" s="75"/>
      <c r="K248" s="75"/>
      <c r="L248" s="142">
        <f t="shared" si="52"/>
        <v>0</v>
      </c>
      <c r="M248" s="19">
        <v>240</v>
      </c>
      <c r="N248" s="20" t="b">
        <f t="shared" si="53"/>
        <v>0</v>
      </c>
      <c r="O248" s="20" t="b">
        <f t="shared" si="54"/>
        <v>0</v>
      </c>
      <c r="P248" s="20" t="b">
        <f t="shared" si="55"/>
        <v>0</v>
      </c>
      <c r="Q248" s="20">
        <f t="shared" si="56"/>
        <v>0</v>
      </c>
      <c r="R248" s="20">
        <f t="shared" si="57"/>
        <v>0</v>
      </c>
      <c r="S248" s="40">
        <f t="shared" si="58"/>
        <v>0</v>
      </c>
      <c r="T248" s="40">
        <f t="shared" si="59"/>
        <v>0</v>
      </c>
    </row>
    <row r="249" spans="1:20">
      <c r="A249" s="52">
        <v>237</v>
      </c>
      <c r="B249" s="18" t="s">
        <v>335</v>
      </c>
      <c r="C249" s="46"/>
      <c r="D249" s="46" t="s">
        <v>353</v>
      </c>
      <c r="E249" s="139"/>
      <c r="F249" s="144" t="s">
        <v>113</v>
      </c>
      <c r="G249" s="141">
        <v>6.09</v>
      </c>
      <c r="H249" s="46"/>
      <c r="I249" s="75"/>
      <c r="J249" s="75"/>
      <c r="K249" s="75"/>
      <c r="L249" s="142">
        <f t="shared" si="52"/>
        <v>0</v>
      </c>
      <c r="M249" s="19">
        <v>240</v>
      </c>
      <c r="N249" s="20" t="b">
        <f t="shared" si="53"/>
        <v>0</v>
      </c>
      <c r="O249" s="20" t="b">
        <f t="shared" si="54"/>
        <v>0</v>
      </c>
      <c r="P249" s="20" t="b">
        <f t="shared" si="55"/>
        <v>0</v>
      </c>
      <c r="Q249" s="20">
        <f t="shared" si="56"/>
        <v>0</v>
      </c>
      <c r="R249" s="20">
        <f t="shared" si="57"/>
        <v>0</v>
      </c>
      <c r="S249" s="40">
        <f t="shared" si="58"/>
        <v>0</v>
      </c>
      <c r="T249" s="40">
        <f t="shared" si="59"/>
        <v>0</v>
      </c>
    </row>
    <row r="250" spans="1:20">
      <c r="A250" s="52">
        <v>238</v>
      </c>
      <c r="B250" s="18" t="s">
        <v>335</v>
      </c>
      <c r="C250" s="46"/>
      <c r="D250" s="46" t="s">
        <v>354</v>
      </c>
      <c r="E250" s="139"/>
      <c r="F250" s="144" t="s">
        <v>368</v>
      </c>
      <c r="G250" s="141">
        <v>5.21</v>
      </c>
      <c r="H250" s="46"/>
      <c r="I250" s="75"/>
      <c r="J250" s="75"/>
      <c r="K250" s="75"/>
      <c r="L250" s="142">
        <f t="shared" si="52"/>
        <v>0</v>
      </c>
      <c r="M250" s="19">
        <v>240</v>
      </c>
      <c r="N250" s="20" t="b">
        <f t="shared" si="53"/>
        <v>0</v>
      </c>
      <c r="O250" s="20" t="b">
        <f t="shared" si="54"/>
        <v>0</v>
      </c>
      <c r="P250" s="20" t="b">
        <f t="shared" si="55"/>
        <v>0</v>
      </c>
      <c r="Q250" s="20">
        <f t="shared" si="56"/>
        <v>0</v>
      </c>
      <c r="R250" s="20">
        <f t="shared" si="57"/>
        <v>0</v>
      </c>
      <c r="S250" s="40">
        <f t="shared" si="58"/>
        <v>0</v>
      </c>
      <c r="T250" s="40">
        <f t="shared" si="59"/>
        <v>0</v>
      </c>
    </row>
    <row r="251" spans="1:20">
      <c r="A251" s="52">
        <v>239</v>
      </c>
      <c r="B251" s="18" t="s">
        <v>335</v>
      </c>
      <c r="C251" s="46"/>
      <c r="D251" s="46" t="s">
        <v>355</v>
      </c>
      <c r="E251" s="139"/>
      <c r="F251" s="144" t="s">
        <v>181</v>
      </c>
      <c r="G251" s="141">
        <v>8.31</v>
      </c>
      <c r="H251" s="46"/>
      <c r="I251" s="75"/>
      <c r="J251" s="75"/>
      <c r="K251" s="75"/>
      <c r="L251" s="142">
        <f t="shared" si="52"/>
        <v>0</v>
      </c>
      <c r="M251" s="19">
        <v>240</v>
      </c>
      <c r="N251" s="20" t="b">
        <f t="shared" si="53"/>
        <v>0</v>
      </c>
      <c r="O251" s="20" t="b">
        <f t="shared" si="54"/>
        <v>0</v>
      </c>
      <c r="P251" s="20" t="b">
        <f t="shared" si="55"/>
        <v>0</v>
      </c>
      <c r="Q251" s="20">
        <f t="shared" si="56"/>
        <v>0</v>
      </c>
      <c r="R251" s="20">
        <f t="shared" si="57"/>
        <v>0</v>
      </c>
      <c r="S251" s="40">
        <f t="shared" si="58"/>
        <v>0</v>
      </c>
      <c r="T251" s="40">
        <f t="shared" si="59"/>
        <v>0</v>
      </c>
    </row>
    <row r="252" spans="1:20">
      <c r="A252" s="52">
        <v>240</v>
      </c>
      <c r="B252" s="18" t="s">
        <v>335</v>
      </c>
      <c r="C252" s="46"/>
      <c r="D252" s="46" t="s">
        <v>356</v>
      </c>
      <c r="E252" s="139"/>
      <c r="F252" s="144" t="s">
        <v>195</v>
      </c>
      <c r="G252" s="141">
        <v>10.29</v>
      </c>
      <c r="H252" s="46"/>
      <c r="I252" s="75"/>
      <c r="J252" s="75"/>
      <c r="K252" s="75"/>
      <c r="L252" s="142">
        <f t="shared" si="52"/>
        <v>0</v>
      </c>
      <c r="M252" s="19">
        <v>240</v>
      </c>
      <c r="N252" s="20" t="b">
        <f t="shared" si="53"/>
        <v>0</v>
      </c>
      <c r="O252" s="20" t="b">
        <f t="shared" si="54"/>
        <v>0</v>
      </c>
      <c r="P252" s="20" t="b">
        <f t="shared" si="55"/>
        <v>0</v>
      </c>
      <c r="Q252" s="20">
        <f t="shared" si="56"/>
        <v>0</v>
      </c>
      <c r="R252" s="20">
        <f t="shared" si="57"/>
        <v>0</v>
      </c>
      <c r="S252" s="40">
        <f t="shared" si="58"/>
        <v>0</v>
      </c>
      <c r="T252" s="40">
        <f t="shared" si="59"/>
        <v>0</v>
      </c>
    </row>
    <row r="253" spans="1:20">
      <c r="A253" s="52">
        <v>241</v>
      </c>
      <c r="B253" s="18" t="s">
        <v>335</v>
      </c>
      <c r="C253" s="46"/>
      <c r="D253" s="46" t="s">
        <v>357</v>
      </c>
      <c r="E253" s="139"/>
      <c r="F253" s="144" t="s">
        <v>83</v>
      </c>
      <c r="G253" s="141">
        <v>23.14</v>
      </c>
      <c r="H253" s="46"/>
      <c r="I253" s="75"/>
      <c r="J253" s="75"/>
      <c r="K253" s="75"/>
      <c r="L253" s="142">
        <f t="shared" si="52"/>
        <v>0</v>
      </c>
      <c r="M253" s="19">
        <v>240</v>
      </c>
      <c r="N253" s="20" t="b">
        <f t="shared" si="53"/>
        <v>0</v>
      </c>
      <c r="O253" s="20" t="b">
        <f t="shared" si="54"/>
        <v>0</v>
      </c>
      <c r="P253" s="20" t="b">
        <f t="shared" si="55"/>
        <v>0</v>
      </c>
      <c r="Q253" s="20">
        <f t="shared" si="56"/>
        <v>0</v>
      </c>
      <c r="R253" s="20">
        <f t="shared" si="57"/>
        <v>0</v>
      </c>
      <c r="S253" s="40">
        <f t="shared" si="58"/>
        <v>0</v>
      </c>
      <c r="T253" s="40">
        <f t="shared" si="59"/>
        <v>0</v>
      </c>
    </row>
    <row r="254" spans="1:20">
      <c r="A254" s="52">
        <v>242</v>
      </c>
      <c r="B254" s="18" t="s">
        <v>335</v>
      </c>
      <c r="C254" s="46"/>
      <c r="D254" s="46" t="s">
        <v>358</v>
      </c>
      <c r="E254" s="139"/>
      <c r="F254" s="144" t="s">
        <v>370</v>
      </c>
      <c r="G254" s="141">
        <v>3.12</v>
      </c>
      <c r="H254" s="46"/>
      <c r="I254" s="75"/>
      <c r="J254" s="75"/>
      <c r="K254" s="75"/>
      <c r="L254" s="142">
        <f t="shared" si="52"/>
        <v>0</v>
      </c>
      <c r="M254" s="19">
        <v>240</v>
      </c>
      <c r="N254" s="20" t="b">
        <f t="shared" si="53"/>
        <v>0</v>
      </c>
      <c r="O254" s="20" t="b">
        <f t="shared" si="54"/>
        <v>0</v>
      </c>
      <c r="P254" s="20" t="b">
        <f t="shared" si="55"/>
        <v>0</v>
      </c>
      <c r="Q254" s="20">
        <f t="shared" si="56"/>
        <v>0</v>
      </c>
      <c r="R254" s="20">
        <f t="shared" si="57"/>
        <v>0</v>
      </c>
      <c r="S254" s="40">
        <f t="shared" si="58"/>
        <v>0</v>
      </c>
      <c r="T254" s="40">
        <f t="shared" si="59"/>
        <v>0</v>
      </c>
    </row>
    <row r="255" spans="1:20">
      <c r="A255" s="52">
        <v>243</v>
      </c>
      <c r="B255" s="18" t="s">
        <v>335</v>
      </c>
      <c r="C255" s="46"/>
      <c r="D255" s="46" t="s">
        <v>359</v>
      </c>
      <c r="E255" s="139"/>
      <c r="F255" s="144" t="s">
        <v>83</v>
      </c>
      <c r="G255" s="141">
        <v>17.61</v>
      </c>
      <c r="H255" s="46"/>
      <c r="I255" s="75"/>
      <c r="J255" s="75"/>
      <c r="K255" s="75"/>
      <c r="L255" s="142">
        <f t="shared" si="52"/>
        <v>0</v>
      </c>
      <c r="M255" s="19">
        <v>240</v>
      </c>
      <c r="N255" s="20" t="b">
        <f t="shared" si="53"/>
        <v>0</v>
      </c>
      <c r="O255" s="20" t="b">
        <f t="shared" si="54"/>
        <v>0</v>
      </c>
      <c r="P255" s="20" t="b">
        <f t="shared" si="55"/>
        <v>0</v>
      </c>
      <c r="Q255" s="20">
        <f t="shared" si="56"/>
        <v>0</v>
      </c>
      <c r="R255" s="20">
        <f t="shared" si="57"/>
        <v>0</v>
      </c>
      <c r="S255" s="40">
        <f t="shared" si="58"/>
        <v>0</v>
      </c>
      <c r="T255" s="40">
        <f t="shared" si="59"/>
        <v>0</v>
      </c>
    </row>
    <row r="256" spans="1:20">
      <c r="A256" s="52">
        <v>244</v>
      </c>
      <c r="B256" s="18" t="s">
        <v>335</v>
      </c>
      <c r="C256" s="46"/>
      <c r="D256" s="46" t="s">
        <v>360</v>
      </c>
      <c r="E256" s="139"/>
      <c r="F256" s="144" t="s">
        <v>369</v>
      </c>
      <c r="G256" s="141">
        <v>14.37</v>
      </c>
      <c r="H256" s="46"/>
      <c r="I256" s="75"/>
      <c r="J256" s="75"/>
      <c r="K256" s="75"/>
      <c r="L256" s="142">
        <f t="shared" si="52"/>
        <v>0</v>
      </c>
      <c r="M256" s="19">
        <v>240</v>
      </c>
      <c r="N256" s="20" t="b">
        <f t="shared" si="53"/>
        <v>0</v>
      </c>
      <c r="O256" s="20" t="b">
        <f t="shared" si="54"/>
        <v>0</v>
      </c>
      <c r="P256" s="20" t="b">
        <f t="shared" si="55"/>
        <v>0</v>
      </c>
      <c r="Q256" s="20">
        <f t="shared" si="56"/>
        <v>0</v>
      </c>
      <c r="R256" s="20">
        <f t="shared" si="57"/>
        <v>0</v>
      </c>
      <c r="S256" s="40">
        <f t="shared" si="58"/>
        <v>0</v>
      </c>
      <c r="T256" s="40">
        <f t="shared" si="59"/>
        <v>0</v>
      </c>
    </row>
    <row r="257" spans="1:20">
      <c r="A257" s="52">
        <v>245</v>
      </c>
      <c r="B257" s="18" t="s">
        <v>335</v>
      </c>
      <c r="C257" s="46"/>
      <c r="D257" s="46" t="s">
        <v>260</v>
      </c>
      <c r="E257" s="139"/>
      <c r="F257" s="144" t="s">
        <v>83</v>
      </c>
      <c r="G257" s="141">
        <v>21.43</v>
      </c>
      <c r="H257" s="46"/>
      <c r="I257" s="75"/>
      <c r="J257" s="75"/>
      <c r="K257" s="75"/>
      <c r="L257" s="142">
        <f t="shared" si="52"/>
        <v>0</v>
      </c>
      <c r="M257" s="19">
        <v>240</v>
      </c>
      <c r="N257" s="20" t="b">
        <f t="shared" si="53"/>
        <v>0</v>
      </c>
      <c r="O257" s="20" t="b">
        <f t="shared" si="54"/>
        <v>0</v>
      </c>
      <c r="P257" s="20" t="b">
        <f t="shared" si="55"/>
        <v>0</v>
      </c>
      <c r="Q257" s="20">
        <f t="shared" si="56"/>
        <v>0</v>
      </c>
      <c r="R257" s="20">
        <f t="shared" si="57"/>
        <v>0</v>
      </c>
      <c r="S257" s="40">
        <f t="shared" si="58"/>
        <v>0</v>
      </c>
      <c r="T257" s="40">
        <f t="shared" si="59"/>
        <v>0</v>
      </c>
    </row>
    <row r="258" spans="1:20">
      <c r="A258" s="52">
        <v>246</v>
      </c>
      <c r="B258" s="18" t="s">
        <v>335</v>
      </c>
      <c r="C258" s="46"/>
      <c r="D258" s="46" t="s">
        <v>361</v>
      </c>
      <c r="E258" s="139"/>
      <c r="F258" s="144" t="s">
        <v>162</v>
      </c>
      <c r="G258" s="141">
        <v>14.44</v>
      </c>
      <c r="H258" s="46"/>
      <c r="I258" s="75"/>
      <c r="J258" s="75"/>
      <c r="K258" s="75"/>
      <c r="L258" s="142">
        <f t="shared" si="52"/>
        <v>0</v>
      </c>
      <c r="M258" s="19">
        <v>240</v>
      </c>
      <c r="N258" s="20" t="b">
        <f t="shared" si="53"/>
        <v>0</v>
      </c>
      <c r="O258" s="20" t="b">
        <f t="shared" si="54"/>
        <v>0</v>
      </c>
      <c r="P258" s="20" t="b">
        <f t="shared" si="55"/>
        <v>0</v>
      </c>
      <c r="Q258" s="20">
        <f t="shared" si="56"/>
        <v>0</v>
      </c>
      <c r="R258" s="20">
        <f t="shared" si="57"/>
        <v>0</v>
      </c>
      <c r="S258" s="40">
        <f t="shared" si="58"/>
        <v>0</v>
      </c>
      <c r="T258" s="40">
        <f t="shared" si="59"/>
        <v>0</v>
      </c>
    </row>
    <row r="259" spans="1:20">
      <c r="A259" s="52">
        <v>247</v>
      </c>
      <c r="B259" s="18" t="s">
        <v>335</v>
      </c>
      <c r="C259" s="46"/>
      <c r="D259" s="46" t="s">
        <v>362</v>
      </c>
      <c r="E259" s="139"/>
      <c r="F259" s="144" t="s">
        <v>169</v>
      </c>
      <c r="G259" s="141">
        <v>14.72</v>
      </c>
      <c r="H259" s="46"/>
      <c r="I259" s="75"/>
      <c r="J259" s="75"/>
      <c r="K259" s="75"/>
      <c r="L259" s="142">
        <f t="shared" si="52"/>
        <v>0</v>
      </c>
      <c r="M259" s="19">
        <v>240</v>
      </c>
      <c r="N259" s="20" t="b">
        <f t="shared" si="53"/>
        <v>0</v>
      </c>
      <c r="O259" s="20" t="b">
        <f t="shared" si="54"/>
        <v>0</v>
      </c>
      <c r="P259" s="20" t="b">
        <f t="shared" si="55"/>
        <v>0</v>
      </c>
      <c r="Q259" s="20">
        <f t="shared" si="56"/>
        <v>0</v>
      </c>
      <c r="R259" s="20">
        <f t="shared" si="57"/>
        <v>0</v>
      </c>
      <c r="S259" s="40">
        <f t="shared" si="58"/>
        <v>0</v>
      </c>
      <c r="T259" s="40">
        <f t="shared" si="59"/>
        <v>0</v>
      </c>
    </row>
    <row r="260" spans="1:20">
      <c r="A260" s="52">
        <v>248</v>
      </c>
      <c r="B260" s="18" t="s">
        <v>335</v>
      </c>
      <c r="C260" s="46"/>
      <c r="D260" s="46" t="s">
        <v>363</v>
      </c>
      <c r="E260" s="139"/>
      <c r="F260" s="144" t="s">
        <v>111</v>
      </c>
      <c r="G260" s="141">
        <v>8.6999999999999993</v>
      </c>
      <c r="H260" s="46"/>
      <c r="I260" s="75"/>
      <c r="J260" s="75"/>
      <c r="K260" s="75"/>
      <c r="L260" s="142">
        <f t="shared" si="52"/>
        <v>0</v>
      </c>
      <c r="M260" s="19">
        <v>240</v>
      </c>
      <c r="N260" s="20" t="b">
        <f t="shared" si="53"/>
        <v>0</v>
      </c>
      <c r="O260" s="20" t="b">
        <f t="shared" si="54"/>
        <v>0</v>
      </c>
      <c r="P260" s="20" t="b">
        <f t="shared" si="55"/>
        <v>0</v>
      </c>
      <c r="Q260" s="20">
        <f t="shared" si="56"/>
        <v>0</v>
      </c>
      <c r="R260" s="20">
        <f t="shared" si="57"/>
        <v>0</v>
      </c>
      <c r="S260" s="40">
        <f t="shared" si="58"/>
        <v>0</v>
      </c>
      <c r="T260" s="40">
        <f t="shared" si="59"/>
        <v>0</v>
      </c>
    </row>
    <row r="261" spans="1:20">
      <c r="A261" s="52">
        <v>249</v>
      </c>
      <c r="B261" s="18" t="s">
        <v>335</v>
      </c>
      <c r="C261" s="46"/>
      <c r="D261" s="46" t="s">
        <v>364</v>
      </c>
      <c r="E261" s="139"/>
      <c r="F261" s="144" t="s">
        <v>184</v>
      </c>
      <c r="G261" s="141">
        <v>7.34</v>
      </c>
      <c r="H261" s="46"/>
      <c r="I261" s="75"/>
      <c r="J261" s="75"/>
      <c r="K261" s="75"/>
      <c r="L261" s="142">
        <f t="shared" si="52"/>
        <v>0</v>
      </c>
      <c r="M261" s="19">
        <v>240</v>
      </c>
      <c r="N261" s="20" t="b">
        <f t="shared" si="53"/>
        <v>0</v>
      </c>
      <c r="O261" s="20" t="b">
        <f t="shared" si="54"/>
        <v>0</v>
      </c>
      <c r="P261" s="20" t="b">
        <f t="shared" si="55"/>
        <v>0</v>
      </c>
      <c r="Q261" s="20">
        <f t="shared" si="56"/>
        <v>0</v>
      </c>
      <c r="R261" s="20">
        <f t="shared" si="57"/>
        <v>0</v>
      </c>
      <c r="S261" s="40">
        <f t="shared" si="58"/>
        <v>0</v>
      </c>
      <c r="T261" s="40">
        <f t="shared" si="59"/>
        <v>0</v>
      </c>
    </row>
    <row r="262" spans="1:20">
      <c r="A262" s="52">
        <v>250</v>
      </c>
      <c r="B262" s="18" t="s">
        <v>335</v>
      </c>
      <c r="C262" s="46"/>
      <c r="D262" s="46" t="s">
        <v>365</v>
      </c>
      <c r="E262" s="139"/>
      <c r="F262" s="144" t="s">
        <v>190</v>
      </c>
      <c r="G262" s="141">
        <v>17.41</v>
      </c>
      <c r="H262" s="46"/>
      <c r="I262" s="75"/>
      <c r="J262" s="75"/>
      <c r="K262" s="75"/>
      <c r="L262" s="142">
        <f t="shared" si="52"/>
        <v>0</v>
      </c>
      <c r="M262" s="19">
        <v>240</v>
      </c>
      <c r="N262" s="20" t="b">
        <f t="shared" si="53"/>
        <v>0</v>
      </c>
      <c r="O262" s="20" t="b">
        <f t="shared" si="54"/>
        <v>0</v>
      </c>
      <c r="P262" s="20" t="b">
        <f t="shared" si="55"/>
        <v>0</v>
      </c>
      <c r="Q262" s="20">
        <f t="shared" si="56"/>
        <v>0</v>
      </c>
      <c r="R262" s="20">
        <f t="shared" si="57"/>
        <v>0</v>
      </c>
      <c r="S262" s="40">
        <f t="shared" si="58"/>
        <v>0</v>
      </c>
      <c r="T262" s="40">
        <f t="shared" si="59"/>
        <v>0</v>
      </c>
    </row>
    <row r="263" spans="1:20" ht="13.8" thickBot="1">
      <c r="A263" s="159">
        <v>251</v>
      </c>
      <c r="B263" s="170" t="s">
        <v>335</v>
      </c>
      <c r="C263" s="161"/>
      <c r="D263" s="161" t="s">
        <v>366</v>
      </c>
      <c r="E263" s="162"/>
      <c r="F263" s="163" t="s">
        <v>187</v>
      </c>
      <c r="G263" s="164">
        <v>25.87</v>
      </c>
      <c r="H263" s="161"/>
      <c r="I263" s="165"/>
      <c r="J263" s="165"/>
      <c r="K263" s="165"/>
      <c r="L263" s="166">
        <f t="shared" si="52"/>
        <v>0</v>
      </c>
      <c r="M263" s="167">
        <v>240</v>
      </c>
      <c r="N263" s="168" t="b">
        <f t="shared" si="53"/>
        <v>0</v>
      </c>
      <c r="O263" s="168" t="b">
        <f t="shared" si="54"/>
        <v>0</v>
      </c>
      <c r="P263" s="168" t="b">
        <f t="shared" si="55"/>
        <v>0</v>
      </c>
      <c r="Q263" s="168">
        <f t="shared" si="56"/>
        <v>0</v>
      </c>
      <c r="R263" s="168">
        <f t="shared" si="57"/>
        <v>0</v>
      </c>
      <c r="S263" s="169">
        <f t="shared" si="58"/>
        <v>0</v>
      </c>
      <c r="T263" s="169">
        <f t="shared" si="59"/>
        <v>0</v>
      </c>
    </row>
    <row r="264" spans="1:20">
      <c r="A264" s="52">
        <v>252</v>
      </c>
      <c r="B264" s="18" t="s">
        <v>373</v>
      </c>
      <c r="C264" s="46"/>
      <c r="D264" s="46" t="s">
        <v>371</v>
      </c>
      <c r="E264" s="155"/>
      <c r="F264" s="156" t="s">
        <v>161</v>
      </c>
      <c r="G264" s="157">
        <v>24.14</v>
      </c>
      <c r="H264" s="46"/>
      <c r="I264" s="75"/>
      <c r="J264" s="75"/>
      <c r="K264" s="75"/>
      <c r="L264" s="158">
        <f t="shared" si="52"/>
        <v>0</v>
      </c>
      <c r="M264" s="19">
        <v>240</v>
      </c>
      <c r="N264" s="20" t="b">
        <f t="shared" si="53"/>
        <v>0</v>
      </c>
      <c r="O264" s="20" t="b">
        <f t="shared" si="54"/>
        <v>0</v>
      </c>
      <c r="P264" s="20" t="b">
        <f t="shared" si="55"/>
        <v>0</v>
      </c>
      <c r="Q264" s="20">
        <f t="shared" si="56"/>
        <v>0</v>
      </c>
      <c r="R264" s="20">
        <f t="shared" si="57"/>
        <v>0</v>
      </c>
      <c r="S264" s="40">
        <f t="shared" si="58"/>
        <v>0</v>
      </c>
      <c r="T264" s="40">
        <f t="shared" si="59"/>
        <v>0</v>
      </c>
    </row>
    <row r="265" spans="1:20">
      <c r="A265" s="52">
        <v>253</v>
      </c>
      <c r="B265" s="18" t="s">
        <v>373</v>
      </c>
      <c r="C265" s="46"/>
      <c r="D265" s="46" t="s">
        <v>372</v>
      </c>
      <c r="E265" s="139"/>
      <c r="F265" s="144" t="s">
        <v>374</v>
      </c>
      <c r="G265" s="141">
        <v>7.34</v>
      </c>
      <c r="H265" s="46"/>
      <c r="I265" s="75"/>
      <c r="J265" s="75"/>
      <c r="K265" s="75"/>
      <c r="L265" s="142">
        <f t="shared" si="52"/>
        <v>0</v>
      </c>
      <c r="M265" s="19">
        <v>240</v>
      </c>
      <c r="N265" s="20" t="b">
        <f t="shared" si="53"/>
        <v>0</v>
      </c>
      <c r="O265" s="20" t="b">
        <f t="shared" si="54"/>
        <v>0</v>
      </c>
      <c r="P265" s="20" t="b">
        <f t="shared" si="55"/>
        <v>0</v>
      </c>
      <c r="Q265" s="20">
        <f t="shared" si="56"/>
        <v>0</v>
      </c>
      <c r="R265" s="20">
        <f t="shared" si="57"/>
        <v>0</v>
      </c>
      <c r="S265" s="40">
        <f t="shared" si="58"/>
        <v>0</v>
      </c>
      <c r="T265" s="40">
        <f t="shared" si="59"/>
        <v>0</v>
      </c>
    </row>
    <row r="266" spans="1:20">
      <c r="A266" s="52">
        <v>254</v>
      </c>
      <c r="B266" s="18" t="s">
        <v>373</v>
      </c>
      <c r="C266" s="46"/>
      <c r="D266" s="46" t="s">
        <v>375</v>
      </c>
      <c r="E266" s="139"/>
      <c r="F266" s="144" t="s">
        <v>161</v>
      </c>
      <c r="G266" s="141">
        <v>17.62</v>
      </c>
      <c r="H266" s="46"/>
      <c r="I266" s="75"/>
      <c r="J266" s="75"/>
      <c r="K266" s="75"/>
      <c r="L266" s="142">
        <f t="shared" si="52"/>
        <v>0</v>
      </c>
      <c r="M266" s="19">
        <v>240</v>
      </c>
      <c r="N266" s="20" t="b">
        <f t="shared" si="53"/>
        <v>0</v>
      </c>
      <c r="O266" s="20" t="b">
        <f t="shared" si="54"/>
        <v>0</v>
      </c>
      <c r="P266" s="20" t="b">
        <f t="shared" si="55"/>
        <v>0</v>
      </c>
      <c r="Q266" s="20">
        <f t="shared" si="56"/>
        <v>0</v>
      </c>
      <c r="R266" s="20">
        <f t="shared" si="57"/>
        <v>0</v>
      </c>
      <c r="S266" s="40">
        <f t="shared" si="58"/>
        <v>0</v>
      </c>
      <c r="T266" s="40">
        <f t="shared" si="59"/>
        <v>0</v>
      </c>
    </row>
    <row r="267" spans="1:20">
      <c r="A267" s="52">
        <v>255</v>
      </c>
      <c r="B267" s="18" t="s">
        <v>373</v>
      </c>
      <c r="C267" s="46"/>
      <c r="D267" s="46" t="s">
        <v>376</v>
      </c>
      <c r="E267" s="139"/>
      <c r="F267" s="144" t="s">
        <v>83</v>
      </c>
      <c r="G267" s="141">
        <v>26.62</v>
      </c>
      <c r="H267" s="46"/>
      <c r="I267" s="75"/>
      <c r="J267" s="75"/>
      <c r="K267" s="75"/>
      <c r="L267" s="142">
        <f t="shared" si="52"/>
        <v>0</v>
      </c>
      <c r="M267" s="19">
        <v>240</v>
      </c>
      <c r="N267" s="20" t="b">
        <f t="shared" si="53"/>
        <v>0</v>
      </c>
      <c r="O267" s="20" t="b">
        <f t="shared" si="54"/>
        <v>0</v>
      </c>
      <c r="P267" s="20" t="b">
        <f t="shared" si="55"/>
        <v>0</v>
      </c>
      <c r="Q267" s="20">
        <f t="shared" si="56"/>
        <v>0</v>
      </c>
      <c r="R267" s="20">
        <f t="shared" si="57"/>
        <v>0</v>
      </c>
      <c r="S267" s="40">
        <f t="shared" si="58"/>
        <v>0</v>
      </c>
      <c r="T267" s="40">
        <f t="shared" si="59"/>
        <v>0</v>
      </c>
    </row>
    <row r="268" spans="1:20">
      <c r="A268" s="52">
        <v>256</v>
      </c>
      <c r="B268" s="18" t="s">
        <v>373</v>
      </c>
      <c r="C268" s="46"/>
      <c r="D268" s="46" t="s">
        <v>378</v>
      </c>
      <c r="E268" s="139"/>
      <c r="F268" s="144" t="s">
        <v>374</v>
      </c>
      <c r="G268" s="141">
        <v>7.34</v>
      </c>
      <c r="H268" s="46"/>
      <c r="I268" s="75"/>
      <c r="J268" s="75"/>
      <c r="K268" s="75"/>
      <c r="L268" s="142">
        <f t="shared" si="52"/>
        <v>0</v>
      </c>
      <c r="M268" s="19">
        <v>240</v>
      </c>
      <c r="N268" s="20" t="b">
        <f t="shared" si="53"/>
        <v>0</v>
      </c>
      <c r="O268" s="20" t="b">
        <f t="shared" si="54"/>
        <v>0</v>
      </c>
      <c r="P268" s="20" t="b">
        <f t="shared" si="55"/>
        <v>0</v>
      </c>
      <c r="Q268" s="20">
        <f t="shared" si="56"/>
        <v>0</v>
      </c>
      <c r="R268" s="20">
        <f t="shared" si="57"/>
        <v>0</v>
      </c>
      <c r="S268" s="40">
        <f t="shared" si="58"/>
        <v>0</v>
      </c>
      <c r="T268" s="40">
        <f t="shared" si="59"/>
        <v>0</v>
      </c>
    </row>
    <row r="269" spans="1:20">
      <c r="A269" s="52">
        <v>257</v>
      </c>
      <c r="B269" s="18" t="s">
        <v>373</v>
      </c>
      <c r="C269" s="46"/>
      <c r="D269" s="46" t="s">
        <v>377</v>
      </c>
      <c r="E269" s="139"/>
      <c r="F269" s="144" t="s">
        <v>161</v>
      </c>
      <c r="G269" s="141">
        <v>22.85</v>
      </c>
      <c r="H269" s="46"/>
      <c r="I269" s="75"/>
      <c r="J269" s="75"/>
      <c r="K269" s="75"/>
      <c r="L269" s="142">
        <f t="shared" si="52"/>
        <v>0</v>
      </c>
      <c r="M269" s="19">
        <v>240</v>
      </c>
      <c r="N269" s="20" t="b">
        <f t="shared" si="53"/>
        <v>0</v>
      </c>
      <c r="O269" s="20" t="b">
        <f t="shared" si="54"/>
        <v>0</v>
      </c>
      <c r="P269" s="20" t="b">
        <f t="shared" si="55"/>
        <v>0</v>
      </c>
      <c r="Q269" s="20">
        <f t="shared" si="56"/>
        <v>0</v>
      </c>
      <c r="R269" s="20">
        <f t="shared" si="57"/>
        <v>0</v>
      </c>
      <c r="S269" s="40">
        <f t="shared" si="58"/>
        <v>0</v>
      </c>
      <c r="T269" s="40">
        <f t="shared" si="59"/>
        <v>0</v>
      </c>
    </row>
    <row r="270" spans="1:20">
      <c r="A270" s="52">
        <v>258</v>
      </c>
      <c r="B270" s="18" t="s">
        <v>373</v>
      </c>
      <c r="C270" s="46"/>
      <c r="D270" s="46" t="s">
        <v>379</v>
      </c>
      <c r="E270" s="139"/>
      <c r="F270" s="144" t="s">
        <v>161</v>
      </c>
      <c r="G270" s="141">
        <v>79.510000000000005</v>
      </c>
      <c r="H270" s="46"/>
      <c r="I270" s="75"/>
      <c r="J270" s="75"/>
      <c r="K270" s="75"/>
      <c r="L270" s="142">
        <f t="shared" si="52"/>
        <v>0</v>
      </c>
      <c r="M270" s="19">
        <v>240</v>
      </c>
      <c r="N270" s="20" t="b">
        <f t="shared" si="53"/>
        <v>0</v>
      </c>
      <c r="O270" s="20" t="b">
        <f t="shared" si="54"/>
        <v>0</v>
      </c>
      <c r="P270" s="20" t="b">
        <f t="shared" si="55"/>
        <v>0</v>
      </c>
      <c r="Q270" s="20">
        <f t="shared" si="56"/>
        <v>0</v>
      </c>
      <c r="R270" s="20">
        <f t="shared" si="57"/>
        <v>0</v>
      </c>
      <c r="S270" s="40">
        <f t="shared" si="58"/>
        <v>0</v>
      </c>
      <c r="T270" s="40">
        <f t="shared" si="59"/>
        <v>0</v>
      </c>
    </row>
    <row r="271" spans="1:20">
      <c r="A271" s="52">
        <v>259</v>
      </c>
      <c r="B271" s="18" t="s">
        <v>373</v>
      </c>
      <c r="C271" s="46"/>
      <c r="D271" s="46" t="s">
        <v>380</v>
      </c>
      <c r="E271" s="139"/>
      <c r="F271" s="144" t="s">
        <v>161</v>
      </c>
      <c r="G271" s="141">
        <v>42.75</v>
      </c>
      <c r="H271" s="46"/>
      <c r="I271" s="75"/>
      <c r="J271" s="75"/>
      <c r="K271" s="75"/>
      <c r="L271" s="142">
        <f t="shared" si="52"/>
        <v>0</v>
      </c>
      <c r="M271" s="19">
        <v>240</v>
      </c>
      <c r="N271" s="20" t="b">
        <f t="shared" si="53"/>
        <v>0</v>
      </c>
      <c r="O271" s="20" t="b">
        <f t="shared" si="54"/>
        <v>0</v>
      </c>
      <c r="P271" s="20" t="b">
        <f t="shared" si="55"/>
        <v>0</v>
      </c>
      <c r="Q271" s="20">
        <f t="shared" si="56"/>
        <v>0</v>
      </c>
      <c r="R271" s="20">
        <f t="shared" si="57"/>
        <v>0</v>
      </c>
      <c r="S271" s="40">
        <f t="shared" si="58"/>
        <v>0</v>
      </c>
      <c r="T271" s="40">
        <f t="shared" si="59"/>
        <v>0</v>
      </c>
    </row>
    <row r="272" spans="1:20">
      <c r="A272" s="52">
        <v>260</v>
      </c>
      <c r="B272" s="18" t="s">
        <v>373</v>
      </c>
      <c r="C272" s="46"/>
      <c r="D272" s="46" t="s">
        <v>381</v>
      </c>
      <c r="E272" s="139"/>
      <c r="F272" s="144" t="s">
        <v>161</v>
      </c>
      <c r="G272" s="141">
        <v>16.920000000000002</v>
      </c>
      <c r="H272" s="46"/>
      <c r="I272" s="75"/>
      <c r="J272" s="75"/>
      <c r="K272" s="75"/>
      <c r="L272" s="142">
        <f t="shared" si="52"/>
        <v>0</v>
      </c>
      <c r="M272" s="19">
        <v>240</v>
      </c>
      <c r="N272" s="20" t="b">
        <f t="shared" si="53"/>
        <v>0</v>
      </c>
      <c r="O272" s="20" t="b">
        <f t="shared" si="54"/>
        <v>0</v>
      </c>
      <c r="P272" s="20" t="b">
        <f t="shared" si="55"/>
        <v>0</v>
      </c>
      <c r="Q272" s="20">
        <f t="shared" si="56"/>
        <v>0</v>
      </c>
      <c r="R272" s="20">
        <f t="shared" si="57"/>
        <v>0</v>
      </c>
      <c r="S272" s="40">
        <f t="shared" si="58"/>
        <v>0</v>
      </c>
      <c r="T272" s="40">
        <f t="shared" si="59"/>
        <v>0</v>
      </c>
    </row>
    <row r="273" spans="1:20">
      <c r="A273" s="52">
        <v>261</v>
      </c>
      <c r="B273" s="18" t="s">
        <v>373</v>
      </c>
      <c r="C273" s="46"/>
      <c r="D273" s="46" t="s">
        <v>382</v>
      </c>
      <c r="E273" s="139"/>
      <c r="F273" s="144" t="s">
        <v>374</v>
      </c>
      <c r="G273" s="141">
        <v>5.42</v>
      </c>
      <c r="H273" s="46"/>
      <c r="I273" s="75"/>
      <c r="J273" s="75"/>
      <c r="K273" s="75"/>
      <c r="L273" s="142">
        <f t="shared" si="52"/>
        <v>0</v>
      </c>
      <c r="M273" s="19">
        <v>240</v>
      </c>
      <c r="N273" s="20" t="b">
        <f t="shared" si="53"/>
        <v>0</v>
      </c>
      <c r="O273" s="20" t="b">
        <f t="shared" si="54"/>
        <v>0</v>
      </c>
      <c r="P273" s="20" t="b">
        <f t="shared" si="55"/>
        <v>0</v>
      </c>
      <c r="Q273" s="20">
        <f t="shared" si="56"/>
        <v>0</v>
      </c>
      <c r="R273" s="20">
        <f t="shared" si="57"/>
        <v>0</v>
      </c>
      <c r="S273" s="40">
        <f t="shared" si="58"/>
        <v>0</v>
      </c>
      <c r="T273" s="40">
        <f t="shared" si="59"/>
        <v>0</v>
      </c>
    </row>
    <row r="274" spans="1:20">
      <c r="A274" s="52">
        <v>262</v>
      </c>
      <c r="B274" s="18" t="s">
        <v>373</v>
      </c>
      <c r="C274" s="46"/>
      <c r="D274" s="46" t="s">
        <v>383</v>
      </c>
      <c r="E274" s="139"/>
      <c r="F274" s="144" t="s">
        <v>161</v>
      </c>
      <c r="G274" s="141">
        <v>17.260000000000002</v>
      </c>
      <c r="H274" s="46"/>
      <c r="I274" s="75"/>
      <c r="J274" s="75"/>
      <c r="K274" s="75"/>
      <c r="L274" s="142">
        <f t="shared" si="52"/>
        <v>0</v>
      </c>
      <c r="M274" s="19">
        <v>240</v>
      </c>
      <c r="N274" s="20" t="b">
        <f t="shared" si="53"/>
        <v>0</v>
      </c>
      <c r="O274" s="20" t="b">
        <f t="shared" si="54"/>
        <v>0</v>
      </c>
      <c r="P274" s="20" t="b">
        <f t="shared" si="55"/>
        <v>0</v>
      </c>
      <c r="Q274" s="20">
        <f t="shared" si="56"/>
        <v>0</v>
      </c>
      <c r="R274" s="20">
        <f t="shared" si="57"/>
        <v>0</v>
      </c>
      <c r="S274" s="40">
        <f t="shared" si="58"/>
        <v>0</v>
      </c>
      <c r="T274" s="40">
        <f t="shared" si="59"/>
        <v>0</v>
      </c>
    </row>
    <row r="275" spans="1:20">
      <c r="A275" s="52">
        <v>263</v>
      </c>
      <c r="B275" s="18" t="s">
        <v>373</v>
      </c>
      <c r="C275" s="46"/>
      <c r="D275" s="46" t="s">
        <v>384</v>
      </c>
      <c r="E275" s="139"/>
      <c r="F275" s="144" t="s">
        <v>111</v>
      </c>
      <c r="G275" s="141">
        <v>11.31</v>
      </c>
      <c r="H275" s="46"/>
      <c r="I275" s="75"/>
      <c r="J275" s="75"/>
      <c r="K275" s="75"/>
      <c r="L275" s="142">
        <f t="shared" si="52"/>
        <v>0</v>
      </c>
      <c r="M275" s="19">
        <v>240</v>
      </c>
      <c r="N275" s="20" t="b">
        <f t="shared" si="53"/>
        <v>0</v>
      </c>
      <c r="O275" s="20" t="b">
        <f t="shared" si="54"/>
        <v>0</v>
      </c>
      <c r="P275" s="20" t="b">
        <f t="shared" si="55"/>
        <v>0</v>
      </c>
      <c r="Q275" s="20">
        <f t="shared" si="56"/>
        <v>0</v>
      </c>
      <c r="R275" s="20">
        <f t="shared" si="57"/>
        <v>0</v>
      </c>
      <c r="S275" s="40">
        <f t="shared" si="58"/>
        <v>0</v>
      </c>
      <c r="T275" s="40">
        <f t="shared" si="59"/>
        <v>0</v>
      </c>
    </row>
    <row r="276" spans="1:20">
      <c r="A276" s="52">
        <v>264</v>
      </c>
      <c r="B276" s="18" t="s">
        <v>373</v>
      </c>
      <c r="C276" s="46"/>
      <c r="D276" s="46" t="s">
        <v>385</v>
      </c>
      <c r="E276" s="139"/>
      <c r="F276" s="144" t="s">
        <v>113</v>
      </c>
      <c r="G276" s="141">
        <v>8.49</v>
      </c>
      <c r="H276" s="46"/>
      <c r="I276" s="75"/>
      <c r="J276" s="75"/>
      <c r="K276" s="75"/>
      <c r="L276" s="142">
        <f t="shared" si="52"/>
        <v>0</v>
      </c>
      <c r="M276" s="19">
        <v>240</v>
      </c>
      <c r="N276" s="20" t="b">
        <f t="shared" si="53"/>
        <v>0</v>
      </c>
      <c r="O276" s="20" t="b">
        <f t="shared" si="54"/>
        <v>0</v>
      </c>
      <c r="P276" s="20" t="b">
        <f t="shared" si="55"/>
        <v>0</v>
      </c>
      <c r="Q276" s="20">
        <f t="shared" si="56"/>
        <v>0</v>
      </c>
      <c r="R276" s="20">
        <f t="shared" si="57"/>
        <v>0</v>
      </c>
      <c r="S276" s="40">
        <f t="shared" si="58"/>
        <v>0</v>
      </c>
      <c r="T276" s="40">
        <f t="shared" si="59"/>
        <v>0</v>
      </c>
    </row>
    <row r="277" spans="1:20">
      <c r="A277" s="52">
        <v>265</v>
      </c>
      <c r="B277" s="18" t="s">
        <v>373</v>
      </c>
      <c r="C277" s="46"/>
      <c r="D277" s="46" t="s">
        <v>92</v>
      </c>
      <c r="E277" s="139"/>
      <c r="F277" s="144" t="s">
        <v>370</v>
      </c>
      <c r="G277" s="141">
        <v>3.26</v>
      </c>
      <c r="H277" s="46"/>
      <c r="I277" s="75"/>
      <c r="J277" s="75"/>
      <c r="K277" s="75"/>
      <c r="L277" s="142">
        <f t="shared" si="52"/>
        <v>0</v>
      </c>
      <c r="M277" s="19">
        <v>240</v>
      </c>
      <c r="N277" s="20" t="b">
        <f t="shared" si="53"/>
        <v>0</v>
      </c>
      <c r="O277" s="20" t="b">
        <f t="shared" si="54"/>
        <v>0</v>
      </c>
      <c r="P277" s="20" t="b">
        <f t="shared" si="55"/>
        <v>0</v>
      </c>
      <c r="Q277" s="20">
        <f t="shared" si="56"/>
        <v>0</v>
      </c>
      <c r="R277" s="20">
        <f t="shared" si="57"/>
        <v>0</v>
      </c>
      <c r="S277" s="40">
        <f t="shared" si="58"/>
        <v>0</v>
      </c>
      <c r="T277" s="40">
        <f t="shared" si="59"/>
        <v>0</v>
      </c>
    </row>
    <row r="278" spans="1:20">
      <c r="A278" s="52">
        <v>266</v>
      </c>
      <c r="B278" s="18" t="s">
        <v>373</v>
      </c>
      <c r="C278" s="46"/>
      <c r="D278" s="46" t="s">
        <v>386</v>
      </c>
      <c r="E278" s="139"/>
      <c r="F278" s="144" t="s">
        <v>162</v>
      </c>
      <c r="G278" s="141">
        <v>16.41</v>
      </c>
      <c r="H278" s="46"/>
      <c r="I278" s="75"/>
      <c r="J278" s="75"/>
      <c r="K278" s="75"/>
      <c r="L278" s="142">
        <f t="shared" si="52"/>
        <v>0</v>
      </c>
      <c r="M278" s="19">
        <v>240</v>
      </c>
      <c r="N278" s="20" t="b">
        <f t="shared" si="53"/>
        <v>0</v>
      </c>
      <c r="O278" s="20" t="b">
        <f t="shared" si="54"/>
        <v>0</v>
      </c>
      <c r="P278" s="20" t="b">
        <f t="shared" si="55"/>
        <v>0</v>
      </c>
      <c r="Q278" s="20">
        <f t="shared" si="56"/>
        <v>0</v>
      </c>
      <c r="R278" s="20">
        <f t="shared" si="57"/>
        <v>0</v>
      </c>
      <c r="S278" s="40">
        <f t="shared" si="58"/>
        <v>0</v>
      </c>
      <c r="T278" s="40">
        <f t="shared" si="59"/>
        <v>0</v>
      </c>
    </row>
    <row r="279" spans="1:20">
      <c r="A279" s="52">
        <v>267</v>
      </c>
      <c r="B279" s="18" t="s">
        <v>373</v>
      </c>
      <c r="C279" s="46"/>
      <c r="D279" s="46" t="s">
        <v>387</v>
      </c>
      <c r="E279" s="139"/>
      <c r="F279" s="144" t="s">
        <v>161</v>
      </c>
      <c r="G279" s="141">
        <v>32.25</v>
      </c>
      <c r="H279" s="46"/>
      <c r="I279" s="75"/>
      <c r="J279" s="75"/>
      <c r="K279" s="75"/>
      <c r="L279" s="142">
        <f t="shared" si="52"/>
        <v>0</v>
      </c>
      <c r="M279" s="19">
        <v>240</v>
      </c>
      <c r="N279" s="20" t="b">
        <f t="shared" si="53"/>
        <v>0</v>
      </c>
      <c r="O279" s="20" t="b">
        <f t="shared" si="54"/>
        <v>0</v>
      </c>
      <c r="P279" s="20" t="b">
        <f t="shared" si="55"/>
        <v>0</v>
      </c>
      <c r="Q279" s="20">
        <f t="shared" si="56"/>
        <v>0</v>
      </c>
      <c r="R279" s="20">
        <f t="shared" si="57"/>
        <v>0</v>
      </c>
      <c r="S279" s="40">
        <f t="shared" si="58"/>
        <v>0</v>
      </c>
      <c r="T279" s="40">
        <f t="shared" si="59"/>
        <v>0</v>
      </c>
    </row>
    <row r="280" spans="1:20">
      <c r="A280" s="52">
        <v>268</v>
      </c>
      <c r="B280" s="18" t="s">
        <v>373</v>
      </c>
      <c r="C280" s="46"/>
      <c r="D280" s="46" t="s">
        <v>388</v>
      </c>
      <c r="E280" s="139"/>
      <c r="F280" s="144" t="s">
        <v>161</v>
      </c>
      <c r="G280" s="141">
        <v>15.77</v>
      </c>
      <c r="H280" s="46"/>
      <c r="I280" s="75"/>
      <c r="J280" s="75"/>
      <c r="K280" s="75"/>
      <c r="L280" s="142">
        <f t="shared" si="52"/>
        <v>0</v>
      </c>
      <c r="M280" s="19">
        <v>240</v>
      </c>
      <c r="N280" s="20" t="b">
        <f t="shared" si="53"/>
        <v>0</v>
      </c>
      <c r="O280" s="20" t="b">
        <f t="shared" si="54"/>
        <v>0</v>
      </c>
      <c r="P280" s="20" t="b">
        <f t="shared" si="55"/>
        <v>0</v>
      </c>
      <c r="Q280" s="20">
        <f t="shared" si="56"/>
        <v>0</v>
      </c>
      <c r="R280" s="20">
        <f t="shared" si="57"/>
        <v>0</v>
      </c>
      <c r="S280" s="40">
        <f t="shared" si="58"/>
        <v>0</v>
      </c>
      <c r="T280" s="40">
        <f t="shared" si="59"/>
        <v>0</v>
      </c>
    </row>
    <row r="281" spans="1:20">
      <c r="A281" s="52">
        <v>269</v>
      </c>
      <c r="B281" s="18" t="s">
        <v>373</v>
      </c>
      <c r="C281" s="46"/>
      <c r="D281" s="46" t="s">
        <v>389</v>
      </c>
      <c r="E281" s="139"/>
      <c r="F281" s="144" t="s">
        <v>161</v>
      </c>
      <c r="G281" s="141">
        <v>49.04</v>
      </c>
      <c r="H281" s="46"/>
      <c r="I281" s="75"/>
      <c r="J281" s="75"/>
      <c r="K281" s="75"/>
      <c r="L281" s="142">
        <f t="shared" si="52"/>
        <v>0</v>
      </c>
      <c r="M281" s="19">
        <v>240</v>
      </c>
      <c r="N281" s="20" t="b">
        <f t="shared" si="53"/>
        <v>0</v>
      </c>
      <c r="O281" s="20" t="b">
        <f t="shared" si="54"/>
        <v>0</v>
      </c>
      <c r="P281" s="20" t="b">
        <f t="shared" si="55"/>
        <v>0</v>
      </c>
      <c r="Q281" s="20">
        <f t="shared" si="56"/>
        <v>0</v>
      </c>
      <c r="R281" s="20">
        <f t="shared" si="57"/>
        <v>0</v>
      </c>
      <c r="S281" s="40">
        <f t="shared" si="58"/>
        <v>0</v>
      </c>
      <c r="T281" s="40">
        <f t="shared" si="59"/>
        <v>0</v>
      </c>
    </row>
    <row r="282" spans="1:20">
      <c r="A282" s="52">
        <v>270</v>
      </c>
      <c r="B282" s="18" t="s">
        <v>373</v>
      </c>
      <c r="C282" s="46"/>
      <c r="D282" s="46" t="s">
        <v>390</v>
      </c>
      <c r="E282" s="139"/>
      <c r="F282" s="144" t="s">
        <v>161</v>
      </c>
      <c r="G282" s="141">
        <v>34.340000000000003</v>
      </c>
      <c r="H282" s="46"/>
      <c r="I282" s="75"/>
      <c r="J282" s="75"/>
      <c r="K282" s="75"/>
      <c r="L282" s="142">
        <f t="shared" si="52"/>
        <v>0</v>
      </c>
      <c r="M282" s="19">
        <v>240</v>
      </c>
      <c r="N282" s="20" t="b">
        <f t="shared" si="53"/>
        <v>0</v>
      </c>
      <c r="O282" s="20" t="b">
        <f t="shared" si="54"/>
        <v>0</v>
      </c>
      <c r="P282" s="20" t="b">
        <f t="shared" si="55"/>
        <v>0</v>
      </c>
      <c r="Q282" s="20">
        <f t="shared" si="56"/>
        <v>0</v>
      </c>
      <c r="R282" s="20">
        <f t="shared" si="57"/>
        <v>0</v>
      </c>
      <c r="S282" s="40">
        <f t="shared" si="58"/>
        <v>0</v>
      </c>
      <c r="T282" s="40">
        <f t="shared" si="59"/>
        <v>0</v>
      </c>
    </row>
    <row r="283" spans="1:20">
      <c r="A283" s="52">
        <v>271</v>
      </c>
      <c r="B283" s="18" t="s">
        <v>373</v>
      </c>
      <c r="C283" s="46"/>
      <c r="D283" s="46" t="s">
        <v>391</v>
      </c>
      <c r="E283" s="139"/>
      <c r="F283" s="144" t="s">
        <v>161</v>
      </c>
      <c r="G283" s="141">
        <v>65.83</v>
      </c>
      <c r="H283" s="46"/>
      <c r="I283" s="75"/>
      <c r="J283" s="75"/>
      <c r="K283" s="75"/>
      <c r="L283" s="142">
        <f t="shared" si="52"/>
        <v>0</v>
      </c>
      <c r="M283" s="19">
        <v>240</v>
      </c>
      <c r="N283" s="20" t="b">
        <f t="shared" si="53"/>
        <v>0</v>
      </c>
      <c r="O283" s="20" t="b">
        <f t="shared" si="54"/>
        <v>0</v>
      </c>
      <c r="P283" s="20" t="b">
        <f t="shared" si="55"/>
        <v>0</v>
      </c>
      <c r="Q283" s="20">
        <f t="shared" si="56"/>
        <v>0</v>
      </c>
      <c r="R283" s="20">
        <f t="shared" si="57"/>
        <v>0</v>
      </c>
      <c r="S283" s="40">
        <f t="shared" si="58"/>
        <v>0</v>
      </c>
      <c r="T283" s="40">
        <f t="shared" si="59"/>
        <v>0</v>
      </c>
    </row>
    <row r="284" spans="1:20">
      <c r="A284" s="52">
        <v>272</v>
      </c>
      <c r="B284" s="18" t="s">
        <v>373</v>
      </c>
      <c r="C284" s="46"/>
      <c r="D284" s="46" t="s">
        <v>392</v>
      </c>
      <c r="E284" s="139"/>
      <c r="F284" s="144" t="s">
        <v>161</v>
      </c>
      <c r="G284" s="141">
        <v>56.31</v>
      </c>
      <c r="H284" s="46"/>
      <c r="I284" s="75"/>
      <c r="J284" s="75"/>
      <c r="K284" s="75"/>
      <c r="L284" s="142">
        <f t="shared" si="52"/>
        <v>0</v>
      </c>
      <c r="M284" s="19">
        <v>240</v>
      </c>
      <c r="N284" s="20" t="b">
        <f t="shared" si="53"/>
        <v>0</v>
      </c>
      <c r="O284" s="20" t="b">
        <f t="shared" si="54"/>
        <v>0</v>
      </c>
      <c r="P284" s="20" t="b">
        <f t="shared" si="55"/>
        <v>0</v>
      </c>
      <c r="Q284" s="20">
        <f t="shared" si="56"/>
        <v>0</v>
      </c>
      <c r="R284" s="20">
        <f t="shared" si="57"/>
        <v>0</v>
      </c>
      <c r="S284" s="40">
        <f t="shared" si="58"/>
        <v>0</v>
      </c>
      <c r="T284" s="40">
        <f t="shared" si="59"/>
        <v>0</v>
      </c>
    </row>
    <row r="285" spans="1:20">
      <c r="A285" s="52">
        <v>273</v>
      </c>
      <c r="B285" s="18" t="s">
        <v>373</v>
      </c>
      <c r="C285" s="46"/>
      <c r="D285" s="46" t="s">
        <v>395</v>
      </c>
      <c r="E285" s="139"/>
      <c r="F285" s="144" t="s">
        <v>396</v>
      </c>
      <c r="G285" s="141">
        <v>4.46</v>
      </c>
      <c r="H285" s="46"/>
      <c r="I285" s="75"/>
      <c r="J285" s="75"/>
      <c r="K285" s="75"/>
      <c r="L285" s="142">
        <f t="shared" si="52"/>
        <v>0</v>
      </c>
      <c r="M285" s="19">
        <v>240</v>
      </c>
      <c r="N285" s="20" t="b">
        <f t="shared" si="53"/>
        <v>0</v>
      </c>
      <c r="O285" s="20" t="b">
        <f t="shared" si="54"/>
        <v>0</v>
      </c>
      <c r="P285" s="20" t="b">
        <f t="shared" si="55"/>
        <v>0</v>
      </c>
      <c r="Q285" s="20">
        <f t="shared" si="56"/>
        <v>0</v>
      </c>
      <c r="R285" s="20">
        <f t="shared" si="57"/>
        <v>0</v>
      </c>
      <c r="S285" s="40">
        <f t="shared" si="58"/>
        <v>0</v>
      </c>
      <c r="T285" s="40">
        <f t="shared" si="59"/>
        <v>0</v>
      </c>
    </row>
    <row r="286" spans="1:20">
      <c r="A286" s="52">
        <v>274</v>
      </c>
      <c r="B286" s="18" t="s">
        <v>373</v>
      </c>
      <c r="C286" s="46"/>
      <c r="D286" s="46" t="s">
        <v>393</v>
      </c>
      <c r="E286" s="139"/>
      <c r="F286" s="144" t="s">
        <v>161</v>
      </c>
      <c r="G286" s="141">
        <v>46.34</v>
      </c>
      <c r="H286" s="46"/>
      <c r="I286" s="75"/>
      <c r="J286" s="75"/>
      <c r="K286" s="75"/>
      <c r="L286" s="142">
        <f t="shared" si="52"/>
        <v>0</v>
      </c>
      <c r="M286" s="19">
        <v>240</v>
      </c>
      <c r="N286" s="20" t="b">
        <f t="shared" si="53"/>
        <v>0</v>
      </c>
      <c r="O286" s="20" t="b">
        <f t="shared" si="54"/>
        <v>0</v>
      </c>
      <c r="P286" s="20" t="b">
        <f t="shared" si="55"/>
        <v>0</v>
      </c>
      <c r="Q286" s="20">
        <f t="shared" si="56"/>
        <v>0</v>
      </c>
      <c r="R286" s="20">
        <f t="shared" si="57"/>
        <v>0</v>
      </c>
      <c r="S286" s="40">
        <f t="shared" si="58"/>
        <v>0</v>
      </c>
      <c r="T286" s="40">
        <f t="shared" si="59"/>
        <v>0</v>
      </c>
    </row>
    <row r="287" spans="1:20">
      <c r="A287" s="52">
        <v>275</v>
      </c>
      <c r="B287" s="18" t="s">
        <v>373</v>
      </c>
      <c r="C287" s="46"/>
      <c r="D287" s="46" t="s">
        <v>394</v>
      </c>
      <c r="E287" s="139"/>
      <c r="F287" s="144" t="s">
        <v>132</v>
      </c>
      <c r="G287" s="141">
        <v>84.5</v>
      </c>
      <c r="H287" s="46"/>
      <c r="I287" s="75"/>
      <c r="J287" s="75"/>
      <c r="K287" s="75"/>
      <c r="L287" s="142">
        <f t="shared" si="52"/>
        <v>0</v>
      </c>
      <c r="M287" s="19">
        <v>240</v>
      </c>
      <c r="N287" s="20" t="b">
        <f t="shared" si="53"/>
        <v>0</v>
      </c>
      <c r="O287" s="20" t="b">
        <f t="shared" si="54"/>
        <v>0</v>
      </c>
      <c r="P287" s="20" t="b">
        <f t="shared" si="55"/>
        <v>0</v>
      </c>
      <c r="Q287" s="20">
        <f t="shared" si="56"/>
        <v>0</v>
      </c>
      <c r="R287" s="20">
        <f t="shared" si="57"/>
        <v>0</v>
      </c>
      <c r="S287" s="40">
        <f t="shared" si="58"/>
        <v>0</v>
      </c>
      <c r="T287" s="40">
        <f t="shared" si="59"/>
        <v>0</v>
      </c>
    </row>
    <row r="288" spans="1:20">
      <c r="A288" s="52">
        <v>276</v>
      </c>
      <c r="B288" s="18" t="s">
        <v>373</v>
      </c>
      <c r="C288" s="46"/>
      <c r="D288" s="46" t="s">
        <v>397</v>
      </c>
      <c r="E288" s="139"/>
      <c r="F288" s="144" t="s">
        <v>83</v>
      </c>
      <c r="G288" s="141">
        <v>15.55</v>
      </c>
      <c r="H288" s="46"/>
      <c r="I288" s="75"/>
      <c r="J288" s="75"/>
      <c r="K288" s="75"/>
      <c r="L288" s="142">
        <f t="shared" si="52"/>
        <v>0</v>
      </c>
      <c r="M288" s="19">
        <v>240</v>
      </c>
      <c r="N288" s="20" t="b">
        <f t="shared" si="53"/>
        <v>0</v>
      </c>
      <c r="O288" s="20" t="b">
        <f t="shared" si="54"/>
        <v>0</v>
      </c>
      <c r="P288" s="20" t="b">
        <f t="shared" si="55"/>
        <v>0</v>
      </c>
      <c r="Q288" s="20">
        <f t="shared" si="56"/>
        <v>0</v>
      </c>
      <c r="R288" s="20">
        <f t="shared" si="57"/>
        <v>0</v>
      </c>
      <c r="S288" s="40">
        <f t="shared" si="58"/>
        <v>0</v>
      </c>
      <c r="T288" s="40">
        <f t="shared" si="59"/>
        <v>0</v>
      </c>
    </row>
    <row r="289" spans="1:20">
      <c r="A289" s="52">
        <v>277</v>
      </c>
      <c r="B289" s="18" t="s">
        <v>373</v>
      </c>
      <c r="C289" s="46"/>
      <c r="D289" s="46" t="s">
        <v>398</v>
      </c>
      <c r="E289" s="139"/>
      <c r="F289" s="144" t="s">
        <v>195</v>
      </c>
      <c r="G289" s="141">
        <v>8.85</v>
      </c>
      <c r="H289" s="46"/>
      <c r="I289" s="75"/>
      <c r="J289" s="75"/>
      <c r="K289" s="75"/>
      <c r="L289" s="142">
        <f t="shared" si="52"/>
        <v>0</v>
      </c>
      <c r="M289" s="19">
        <v>240</v>
      </c>
      <c r="N289" s="20" t="b">
        <f t="shared" si="53"/>
        <v>0</v>
      </c>
      <c r="O289" s="20" t="b">
        <f t="shared" si="54"/>
        <v>0</v>
      </c>
      <c r="P289" s="20" t="b">
        <f t="shared" si="55"/>
        <v>0</v>
      </c>
      <c r="Q289" s="20">
        <f t="shared" si="56"/>
        <v>0</v>
      </c>
      <c r="R289" s="20">
        <f t="shared" si="57"/>
        <v>0</v>
      </c>
      <c r="S289" s="40">
        <f t="shared" si="58"/>
        <v>0</v>
      </c>
      <c r="T289" s="40">
        <f t="shared" si="59"/>
        <v>0</v>
      </c>
    </row>
    <row r="290" spans="1:20">
      <c r="A290" s="52">
        <v>278</v>
      </c>
      <c r="B290" s="18" t="s">
        <v>373</v>
      </c>
      <c r="C290" s="46"/>
      <c r="D290" s="46" t="s">
        <v>399</v>
      </c>
      <c r="E290" s="139"/>
      <c r="F290" s="144" t="s">
        <v>162</v>
      </c>
      <c r="G290" s="141">
        <v>15.15</v>
      </c>
      <c r="H290" s="46"/>
      <c r="I290" s="75"/>
      <c r="J290" s="75"/>
      <c r="K290" s="75"/>
      <c r="L290" s="142">
        <f t="shared" si="52"/>
        <v>0</v>
      </c>
      <c r="M290" s="19">
        <v>240</v>
      </c>
      <c r="N290" s="20" t="b">
        <f t="shared" si="53"/>
        <v>0</v>
      </c>
      <c r="O290" s="20" t="b">
        <f t="shared" si="54"/>
        <v>0</v>
      </c>
      <c r="P290" s="20" t="b">
        <f t="shared" si="55"/>
        <v>0</v>
      </c>
      <c r="Q290" s="20">
        <f t="shared" si="56"/>
        <v>0</v>
      </c>
      <c r="R290" s="20">
        <f t="shared" si="57"/>
        <v>0</v>
      </c>
      <c r="S290" s="40">
        <f t="shared" si="58"/>
        <v>0</v>
      </c>
      <c r="T290" s="40">
        <f t="shared" si="59"/>
        <v>0</v>
      </c>
    </row>
    <row r="291" spans="1:20">
      <c r="A291" s="52">
        <v>279</v>
      </c>
      <c r="B291" s="18" t="s">
        <v>373</v>
      </c>
      <c r="C291" s="46"/>
      <c r="D291" s="46" t="s">
        <v>400</v>
      </c>
      <c r="E291" s="139"/>
      <c r="F291" s="144" t="s">
        <v>113</v>
      </c>
      <c r="G291" s="141">
        <v>7.2</v>
      </c>
      <c r="H291" s="46"/>
      <c r="I291" s="75"/>
      <c r="J291" s="75"/>
      <c r="K291" s="75"/>
      <c r="L291" s="142">
        <f t="shared" si="52"/>
        <v>0</v>
      </c>
      <c r="M291" s="19">
        <v>240</v>
      </c>
      <c r="N291" s="20" t="b">
        <f t="shared" si="53"/>
        <v>0</v>
      </c>
      <c r="O291" s="20" t="b">
        <f t="shared" si="54"/>
        <v>0</v>
      </c>
      <c r="P291" s="20" t="b">
        <f t="shared" si="55"/>
        <v>0</v>
      </c>
      <c r="Q291" s="20">
        <f t="shared" si="56"/>
        <v>0</v>
      </c>
      <c r="R291" s="20">
        <f t="shared" si="57"/>
        <v>0</v>
      </c>
      <c r="S291" s="40">
        <f t="shared" si="58"/>
        <v>0</v>
      </c>
      <c r="T291" s="40">
        <f t="shared" si="59"/>
        <v>0</v>
      </c>
    </row>
    <row r="292" spans="1:20">
      <c r="A292" s="52">
        <v>280</v>
      </c>
      <c r="B292" s="18" t="s">
        <v>373</v>
      </c>
      <c r="C292" s="46"/>
      <c r="D292" s="46" t="s">
        <v>401</v>
      </c>
      <c r="E292" s="139"/>
      <c r="F292" s="144" t="s">
        <v>111</v>
      </c>
      <c r="G292" s="141">
        <v>7.63</v>
      </c>
      <c r="H292" s="46"/>
      <c r="I292" s="75"/>
      <c r="J292" s="75"/>
      <c r="K292" s="75"/>
      <c r="L292" s="142">
        <f t="shared" si="52"/>
        <v>0</v>
      </c>
      <c r="M292" s="19">
        <v>240</v>
      </c>
      <c r="N292" s="20" t="b">
        <f t="shared" si="53"/>
        <v>0</v>
      </c>
      <c r="O292" s="20" t="b">
        <f t="shared" si="54"/>
        <v>0</v>
      </c>
      <c r="P292" s="20" t="b">
        <f t="shared" si="55"/>
        <v>0</v>
      </c>
      <c r="Q292" s="20">
        <f t="shared" si="56"/>
        <v>0</v>
      </c>
      <c r="R292" s="20">
        <f t="shared" si="57"/>
        <v>0</v>
      </c>
      <c r="S292" s="40">
        <f t="shared" si="58"/>
        <v>0</v>
      </c>
      <c r="T292" s="40">
        <f t="shared" si="59"/>
        <v>0</v>
      </c>
    </row>
    <row r="293" spans="1:20">
      <c r="A293" s="52">
        <v>281</v>
      </c>
      <c r="B293" s="18" t="s">
        <v>373</v>
      </c>
      <c r="C293" s="46"/>
      <c r="D293" s="46" t="s">
        <v>401</v>
      </c>
      <c r="E293" s="139"/>
      <c r="F293" s="144" t="s">
        <v>169</v>
      </c>
      <c r="G293" s="141">
        <v>7.52</v>
      </c>
      <c r="H293" s="46"/>
      <c r="I293" s="75"/>
      <c r="J293" s="75"/>
      <c r="K293" s="75"/>
      <c r="L293" s="142">
        <f t="shared" si="52"/>
        <v>0</v>
      </c>
      <c r="M293" s="19">
        <v>240</v>
      </c>
      <c r="N293" s="20" t="b">
        <f t="shared" si="53"/>
        <v>0</v>
      </c>
      <c r="O293" s="20" t="b">
        <f t="shared" si="54"/>
        <v>0</v>
      </c>
      <c r="P293" s="20" t="b">
        <f t="shared" si="55"/>
        <v>0</v>
      </c>
      <c r="Q293" s="20">
        <f t="shared" si="56"/>
        <v>0</v>
      </c>
      <c r="R293" s="20">
        <f t="shared" si="57"/>
        <v>0</v>
      </c>
      <c r="S293" s="40">
        <f t="shared" si="58"/>
        <v>0</v>
      </c>
      <c r="T293" s="40">
        <f t="shared" si="59"/>
        <v>0</v>
      </c>
    </row>
    <row r="294" spans="1:20">
      <c r="A294" s="52">
        <v>282</v>
      </c>
      <c r="B294" s="18" t="s">
        <v>373</v>
      </c>
      <c r="C294" s="46"/>
      <c r="D294" s="46" t="s">
        <v>402</v>
      </c>
      <c r="E294" s="139"/>
      <c r="F294" s="144" t="s">
        <v>178</v>
      </c>
      <c r="G294" s="141">
        <v>4.4000000000000004</v>
      </c>
      <c r="H294" s="46"/>
      <c r="I294" s="75"/>
      <c r="J294" s="75"/>
      <c r="K294" s="75"/>
      <c r="L294" s="142">
        <f t="shared" si="52"/>
        <v>0</v>
      </c>
      <c r="M294" s="19">
        <v>240</v>
      </c>
      <c r="N294" s="20" t="b">
        <f t="shared" si="53"/>
        <v>0</v>
      </c>
      <c r="O294" s="20" t="b">
        <f t="shared" si="54"/>
        <v>0</v>
      </c>
      <c r="P294" s="20" t="b">
        <f t="shared" si="55"/>
        <v>0</v>
      </c>
      <c r="Q294" s="20">
        <f t="shared" si="56"/>
        <v>0</v>
      </c>
      <c r="R294" s="20">
        <f t="shared" si="57"/>
        <v>0</v>
      </c>
      <c r="S294" s="40">
        <f t="shared" si="58"/>
        <v>0</v>
      </c>
      <c r="T294" s="40">
        <f t="shared" si="59"/>
        <v>0</v>
      </c>
    </row>
    <row r="295" spans="1:20">
      <c r="A295" s="52">
        <v>283</v>
      </c>
      <c r="B295" s="18" t="s">
        <v>373</v>
      </c>
      <c r="C295" s="46"/>
      <c r="D295" s="46" t="s">
        <v>403</v>
      </c>
      <c r="E295" s="139"/>
      <c r="F295" s="144" t="s">
        <v>83</v>
      </c>
      <c r="G295" s="141">
        <v>11.56</v>
      </c>
      <c r="H295" s="46"/>
      <c r="I295" s="75"/>
      <c r="J295" s="75"/>
      <c r="K295" s="75"/>
      <c r="L295" s="142">
        <f t="shared" ref="L295:L314" si="60">G295*I295</f>
        <v>0</v>
      </c>
      <c r="M295" s="19">
        <v>240</v>
      </c>
      <c r="N295" s="20" t="b">
        <f t="shared" ref="N295:N314" si="61">IF(M295="",0,
IF($E295="A",(($G295*$I295)/$M295)*$N$4,
IF($E295="B",(($G295*$I295)/$M295)*$N$5,
IF($E295="K",(($G295*$I295)/$M295)*$N$6,
IF($E295="S",(($G295*$I295)/$M295)*$N$7,
IF($E295="F",(($G295*$I295)/$M295)*$N$8,
IF($E295="L",(($G295*$I295)/$M295)*$N$9,
IF($E295="T",(($G295*$I295)/$M295)*$N$10))))))))</f>
        <v>0</v>
      </c>
      <c r="O295" s="20" t="b">
        <f t="shared" ref="O295:O314" si="62">IF(M295="",0,
IF($E295="A",(($G295*$J295)/$M295)*$O$4,
IF($E295="B",(($G295*$J295)/$M295)*$O$5,
IF($E295="K",(($G295*$J295)/$M295)*$O$6,
IF($E295="S",(($G295*$J295)/$M295)*$O$7,
IF($E295="F",(($G295*$J295)/$M295)*$O$8,
IF($E295="L",(($G295*$J295)/$M295)*$O$9,
IF($E295="T",(($G295*$J295)/$M295)*$O$10))))))))</f>
        <v>0</v>
      </c>
      <c r="P295" s="20" t="b">
        <f t="shared" ref="P295:P314" si="63">IF(M295="",0,
IF($E295="A",(($G295*$K295)/$M295)*$P$4,
IF($E295="B",(($G295*$K295)/$M295)*$P$5,
IF($E295="K",(($G295*$K295)/$M295)*$P$6,
IF($E295="S",(($G295*$K295)/$M295)*$P$7,
IF($E295="F",(($G295*$K295)/$M295)*$P$8,
IF($E295="L",(($G295*$K295)/$M295)*$P$9,
IF($E295="T",(($G295*$K295)/$M295)*$P$10))))))))</f>
        <v>0</v>
      </c>
      <c r="Q295" s="20">
        <f t="shared" ref="Q295:Q314" si="64">SUM(N295:P295)</f>
        <v>0</v>
      </c>
      <c r="R295" s="20">
        <f t="shared" ref="R295:R314" si="65">Q295/12</f>
        <v>0</v>
      </c>
      <c r="S295" s="40">
        <f t="shared" ref="S295:S314" si="66">Q295*$S$6</f>
        <v>0</v>
      </c>
      <c r="T295" s="40">
        <f t="shared" ref="T295:T314" si="67">S295/12</f>
        <v>0</v>
      </c>
    </row>
    <row r="296" spans="1:20">
      <c r="A296" s="52">
        <v>284</v>
      </c>
      <c r="B296" s="18" t="s">
        <v>373</v>
      </c>
      <c r="C296" s="46"/>
      <c r="D296" s="46" t="s">
        <v>404</v>
      </c>
      <c r="E296" s="139"/>
      <c r="F296" s="144" t="s">
        <v>190</v>
      </c>
      <c r="G296" s="141">
        <v>17.41</v>
      </c>
      <c r="H296" s="46"/>
      <c r="I296" s="75"/>
      <c r="J296" s="75"/>
      <c r="K296" s="75"/>
      <c r="L296" s="142">
        <f t="shared" si="60"/>
        <v>0</v>
      </c>
      <c r="M296" s="19">
        <v>240</v>
      </c>
      <c r="N296" s="20" t="b">
        <f t="shared" si="61"/>
        <v>0</v>
      </c>
      <c r="O296" s="20" t="b">
        <f t="shared" si="62"/>
        <v>0</v>
      </c>
      <c r="P296" s="20" t="b">
        <f t="shared" si="63"/>
        <v>0</v>
      </c>
      <c r="Q296" s="20">
        <f t="shared" si="64"/>
        <v>0</v>
      </c>
      <c r="R296" s="20">
        <f t="shared" si="65"/>
        <v>0</v>
      </c>
      <c r="S296" s="40">
        <f t="shared" si="66"/>
        <v>0</v>
      </c>
      <c r="T296" s="40">
        <f t="shared" si="67"/>
        <v>0</v>
      </c>
    </row>
    <row r="297" spans="1:20" ht="13.8" thickBot="1">
      <c r="A297" s="159">
        <v>285</v>
      </c>
      <c r="B297" s="170" t="s">
        <v>373</v>
      </c>
      <c r="C297" s="161"/>
      <c r="D297" s="161" t="s">
        <v>405</v>
      </c>
      <c r="E297" s="162"/>
      <c r="F297" s="163" t="s">
        <v>187</v>
      </c>
      <c r="G297" s="164">
        <v>25.87</v>
      </c>
      <c r="H297" s="161"/>
      <c r="I297" s="165"/>
      <c r="J297" s="165"/>
      <c r="K297" s="165"/>
      <c r="L297" s="166">
        <f t="shared" si="60"/>
        <v>0</v>
      </c>
      <c r="M297" s="167">
        <v>240</v>
      </c>
      <c r="N297" s="168" t="b">
        <f t="shared" si="61"/>
        <v>0</v>
      </c>
      <c r="O297" s="168" t="b">
        <f t="shared" si="62"/>
        <v>0</v>
      </c>
      <c r="P297" s="168" t="b">
        <f t="shared" si="63"/>
        <v>0</v>
      </c>
      <c r="Q297" s="168">
        <f t="shared" si="64"/>
        <v>0</v>
      </c>
      <c r="R297" s="168">
        <f t="shared" si="65"/>
        <v>0</v>
      </c>
      <c r="S297" s="169">
        <f t="shared" si="66"/>
        <v>0</v>
      </c>
      <c r="T297" s="169">
        <f t="shared" si="67"/>
        <v>0</v>
      </c>
    </row>
    <row r="298" spans="1:20">
      <c r="A298" s="52">
        <v>286</v>
      </c>
      <c r="B298" s="18" t="s">
        <v>406</v>
      </c>
      <c r="C298" s="46"/>
      <c r="D298" s="46" t="s">
        <v>407</v>
      </c>
      <c r="E298" s="155"/>
      <c r="F298" s="156" t="s">
        <v>125</v>
      </c>
      <c r="G298" s="157">
        <v>23.04</v>
      </c>
      <c r="H298" s="46"/>
      <c r="I298" s="75"/>
      <c r="J298" s="75"/>
      <c r="K298" s="75"/>
      <c r="L298" s="158">
        <f t="shared" si="60"/>
        <v>0</v>
      </c>
      <c r="M298" s="19">
        <v>240</v>
      </c>
      <c r="N298" s="20" t="b">
        <f t="shared" si="61"/>
        <v>0</v>
      </c>
      <c r="O298" s="20" t="b">
        <f t="shared" si="62"/>
        <v>0</v>
      </c>
      <c r="P298" s="20" t="b">
        <f t="shared" si="63"/>
        <v>0</v>
      </c>
      <c r="Q298" s="20">
        <f t="shared" si="64"/>
        <v>0</v>
      </c>
      <c r="R298" s="20">
        <f t="shared" si="65"/>
        <v>0</v>
      </c>
      <c r="S298" s="40">
        <f t="shared" si="66"/>
        <v>0</v>
      </c>
      <c r="T298" s="40">
        <f t="shared" si="67"/>
        <v>0</v>
      </c>
    </row>
    <row r="299" spans="1:20">
      <c r="A299" s="52">
        <v>287</v>
      </c>
      <c r="B299" s="18" t="s">
        <v>406</v>
      </c>
      <c r="C299" s="46"/>
      <c r="D299" s="46" t="s">
        <v>408</v>
      </c>
      <c r="E299" s="139"/>
      <c r="F299" s="144" t="s">
        <v>125</v>
      </c>
      <c r="G299" s="141">
        <v>29.24</v>
      </c>
      <c r="H299" s="46"/>
      <c r="I299" s="75"/>
      <c r="J299" s="75"/>
      <c r="K299" s="75"/>
      <c r="L299" s="142">
        <f t="shared" si="60"/>
        <v>0</v>
      </c>
      <c r="M299" s="19">
        <v>240</v>
      </c>
      <c r="N299" s="20" t="b">
        <f t="shared" si="61"/>
        <v>0</v>
      </c>
      <c r="O299" s="20" t="b">
        <f t="shared" si="62"/>
        <v>0</v>
      </c>
      <c r="P299" s="20" t="b">
        <f t="shared" si="63"/>
        <v>0</v>
      </c>
      <c r="Q299" s="20">
        <f t="shared" si="64"/>
        <v>0</v>
      </c>
      <c r="R299" s="20">
        <f t="shared" si="65"/>
        <v>0</v>
      </c>
      <c r="S299" s="40">
        <f t="shared" si="66"/>
        <v>0</v>
      </c>
      <c r="T299" s="40">
        <f t="shared" si="67"/>
        <v>0</v>
      </c>
    </row>
    <row r="300" spans="1:20">
      <c r="A300" s="52">
        <v>288</v>
      </c>
      <c r="B300" s="18" t="s">
        <v>406</v>
      </c>
      <c r="C300" s="46"/>
      <c r="D300" s="46" t="s">
        <v>409</v>
      </c>
      <c r="E300" s="139"/>
      <c r="F300" s="144" t="s">
        <v>98</v>
      </c>
      <c r="G300" s="141">
        <v>30.09</v>
      </c>
      <c r="H300" s="46"/>
      <c r="I300" s="75"/>
      <c r="J300" s="75"/>
      <c r="K300" s="75"/>
      <c r="L300" s="142">
        <f t="shared" si="60"/>
        <v>0</v>
      </c>
      <c r="M300" s="19">
        <v>240</v>
      </c>
      <c r="N300" s="20" t="b">
        <f t="shared" si="61"/>
        <v>0</v>
      </c>
      <c r="O300" s="20" t="b">
        <f t="shared" si="62"/>
        <v>0</v>
      </c>
      <c r="P300" s="20" t="b">
        <f t="shared" si="63"/>
        <v>0</v>
      </c>
      <c r="Q300" s="20">
        <f t="shared" si="64"/>
        <v>0</v>
      </c>
      <c r="R300" s="20">
        <f t="shared" si="65"/>
        <v>0</v>
      </c>
      <c r="S300" s="40">
        <f t="shared" si="66"/>
        <v>0</v>
      </c>
      <c r="T300" s="40">
        <f t="shared" si="67"/>
        <v>0</v>
      </c>
    </row>
    <row r="301" spans="1:20">
      <c r="A301" s="52">
        <v>289</v>
      </c>
      <c r="B301" s="18" t="s">
        <v>406</v>
      </c>
      <c r="C301" s="46"/>
      <c r="D301" s="46" t="s">
        <v>410</v>
      </c>
      <c r="E301" s="139"/>
      <c r="F301" s="144" t="s">
        <v>125</v>
      </c>
      <c r="G301" s="141">
        <v>27.95</v>
      </c>
      <c r="H301" s="46"/>
      <c r="I301" s="75"/>
      <c r="J301" s="75"/>
      <c r="K301" s="75"/>
      <c r="L301" s="142">
        <f t="shared" si="60"/>
        <v>0</v>
      </c>
      <c r="M301" s="19">
        <v>240</v>
      </c>
      <c r="N301" s="20" t="b">
        <f t="shared" si="61"/>
        <v>0</v>
      </c>
      <c r="O301" s="20" t="b">
        <f t="shared" si="62"/>
        <v>0</v>
      </c>
      <c r="P301" s="20" t="b">
        <f t="shared" si="63"/>
        <v>0</v>
      </c>
      <c r="Q301" s="20">
        <f t="shared" si="64"/>
        <v>0</v>
      </c>
      <c r="R301" s="20">
        <f t="shared" si="65"/>
        <v>0</v>
      </c>
      <c r="S301" s="40">
        <f t="shared" si="66"/>
        <v>0</v>
      </c>
      <c r="T301" s="40">
        <f t="shared" si="67"/>
        <v>0</v>
      </c>
    </row>
    <row r="302" spans="1:20">
      <c r="A302" s="52">
        <v>290</v>
      </c>
      <c r="B302" s="18" t="s">
        <v>406</v>
      </c>
      <c r="C302" s="46"/>
      <c r="D302" s="46" t="s">
        <v>411</v>
      </c>
      <c r="E302" s="139"/>
      <c r="F302" s="144" t="s">
        <v>131</v>
      </c>
      <c r="G302" s="141">
        <v>7.57</v>
      </c>
      <c r="H302" s="46"/>
      <c r="I302" s="75"/>
      <c r="J302" s="75"/>
      <c r="K302" s="75"/>
      <c r="L302" s="142">
        <f t="shared" si="60"/>
        <v>0</v>
      </c>
      <c r="M302" s="19">
        <v>240</v>
      </c>
      <c r="N302" s="20" t="b">
        <f t="shared" si="61"/>
        <v>0</v>
      </c>
      <c r="O302" s="20" t="b">
        <f t="shared" si="62"/>
        <v>0</v>
      </c>
      <c r="P302" s="20" t="b">
        <f t="shared" si="63"/>
        <v>0</v>
      </c>
      <c r="Q302" s="20">
        <f t="shared" si="64"/>
        <v>0</v>
      </c>
      <c r="R302" s="20">
        <f t="shared" si="65"/>
        <v>0</v>
      </c>
      <c r="S302" s="40">
        <f t="shared" si="66"/>
        <v>0</v>
      </c>
      <c r="T302" s="40">
        <f t="shared" si="67"/>
        <v>0</v>
      </c>
    </row>
    <row r="303" spans="1:20">
      <c r="A303" s="52">
        <v>291</v>
      </c>
      <c r="B303" s="18" t="s">
        <v>406</v>
      </c>
      <c r="C303" s="46"/>
      <c r="D303" s="46" t="s">
        <v>412</v>
      </c>
      <c r="E303" s="139"/>
      <c r="F303" s="144" t="s">
        <v>415</v>
      </c>
      <c r="G303" s="141">
        <v>34.340000000000003</v>
      </c>
      <c r="H303" s="46"/>
      <c r="I303" s="75"/>
      <c r="J303" s="75"/>
      <c r="K303" s="75"/>
      <c r="L303" s="142">
        <f t="shared" si="60"/>
        <v>0</v>
      </c>
      <c r="M303" s="19">
        <v>240</v>
      </c>
      <c r="N303" s="20" t="b">
        <f t="shared" si="61"/>
        <v>0</v>
      </c>
      <c r="O303" s="20" t="b">
        <f t="shared" si="62"/>
        <v>0</v>
      </c>
      <c r="P303" s="20" t="b">
        <f t="shared" si="63"/>
        <v>0</v>
      </c>
      <c r="Q303" s="20">
        <f t="shared" si="64"/>
        <v>0</v>
      </c>
      <c r="R303" s="20">
        <f t="shared" si="65"/>
        <v>0</v>
      </c>
      <c r="S303" s="40">
        <f t="shared" si="66"/>
        <v>0</v>
      </c>
      <c r="T303" s="40">
        <f t="shared" si="67"/>
        <v>0</v>
      </c>
    </row>
    <row r="304" spans="1:20">
      <c r="A304" s="52">
        <v>292</v>
      </c>
      <c r="B304" s="18" t="s">
        <v>406</v>
      </c>
      <c r="C304" s="46"/>
      <c r="D304" s="46" t="s">
        <v>413</v>
      </c>
      <c r="E304" s="139"/>
      <c r="F304" s="144" t="s">
        <v>125</v>
      </c>
      <c r="G304" s="141">
        <v>27.18</v>
      </c>
      <c r="H304" s="46"/>
      <c r="I304" s="75"/>
      <c r="J304" s="75"/>
      <c r="K304" s="75"/>
      <c r="L304" s="142">
        <f t="shared" si="60"/>
        <v>0</v>
      </c>
      <c r="M304" s="19">
        <v>240</v>
      </c>
      <c r="N304" s="20" t="b">
        <f t="shared" si="61"/>
        <v>0</v>
      </c>
      <c r="O304" s="20" t="b">
        <f t="shared" si="62"/>
        <v>0</v>
      </c>
      <c r="P304" s="20" t="b">
        <f t="shared" si="63"/>
        <v>0</v>
      </c>
      <c r="Q304" s="20">
        <f t="shared" si="64"/>
        <v>0</v>
      </c>
      <c r="R304" s="20">
        <f t="shared" si="65"/>
        <v>0</v>
      </c>
      <c r="S304" s="40">
        <f t="shared" si="66"/>
        <v>0</v>
      </c>
      <c r="T304" s="40">
        <f t="shared" si="67"/>
        <v>0</v>
      </c>
    </row>
    <row r="305" spans="1:20">
      <c r="A305" s="52">
        <v>293</v>
      </c>
      <c r="B305" s="18" t="s">
        <v>406</v>
      </c>
      <c r="C305" s="46"/>
      <c r="D305" s="46" t="s">
        <v>414</v>
      </c>
      <c r="E305" s="139"/>
      <c r="F305" s="144" t="s">
        <v>416</v>
      </c>
      <c r="G305" s="141">
        <v>9.7200000000000006</v>
      </c>
      <c r="H305" s="46"/>
      <c r="I305" s="75"/>
      <c r="J305" s="75"/>
      <c r="K305" s="75"/>
      <c r="L305" s="142">
        <f t="shared" si="60"/>
        <v>0</v>
      </c>
      <c r="M305" s="19">
        <v>240</v>
      </c>
      <c r="N305" s="20" t="b">
        <f t="shared" si="61"/>
        <v>0</v>
      </c>
      <c r="O305" s="20" t="b">
        <f t="shared" si="62"/>
        <v>0</v>
      </c>
      <c r="P305" s="20" t="b">
        <f t="shared" si="63"/>
        <v>0</v>
      </c>
      <c r="Q305" s="20">
        <f t="shared" si="64"/>
        <v>0</v>
      </c>
      <c r="R305" s="20">
        <f t="shared" si="65"/>
        <v>0</v>
      </c>
      <c r="S305" s="40">
        <f t="shared" si="66"/>
        <v>0</v>
      </c>
      <c r="T305" s="40">
        <f t="shared" si="67"/>
        <v>0</v>
      </c>
    </row>
    <row r="306" spans="1:20">
      <c r="A306" s="52">
        <v>294</v>
      </c>
      <c r="B306" s="18" t="s">
        <v>406</v>
      </c>
      <c r="C306" s="46"/>
      <c r="D306" s="46" t="s">
        <v>417</v>
      </c>
      <c r="E306" s="139"/>
      <c r="F306" s="144" t="s">
        <v>83</v>
      </c>
      <c r="G306" s="141">
        <v>55.99</v>
      </c>
      <c r="H306" s="46"/>
      <c r="I306" s="75"/>
      <c r="J306" s="75"/>
      <c r="K306" s="75"/>
      <c r="L306" s="142">
        <f t="shared" si="60"/>
        <v>0</v>
      </c>
      <c r="M306" s="19">
        <v>240</v>
      </c>
      <c r="N306" s="20" t="b">
        <f t="shared" si="61"/>
        <v>0</v>
      </c>
      <c r="O306" s="20" t="b">
        <f t="shared" si="62"/>
        <v>0</v>
      </c>
      <c r="P306" s="20" t="b">
        <f t="shared" si="63"/>
        <v>0</v>
      </c>
      <c r="Q306" s="20">
        <f t="shared" si="64"/>
        <v>0</v>
      </c>
      <c r="R306" s="20">
        <f t="shared" si="65"/>
        <v>0</v>
      </c>
      <c r="S306" s="40">
        <f t="shared" si="66"/>
        <v>0</v>
      </c>
      <c r="T306" s="40">
        <f t="shared" si="67"/>
        <v>0</v>
      </c>
    </row>
    <row r="307" spans="1:20">
      <c r="A307" s="52">
        <v>295</v>
      </c>
      <c r="B307" s="18" t="s">
        <v>406</v>
      </c>
      <c r="C307" s="46"/>
      <c r="D307" s="46" t="s">
        <v>419</v>
      </c>
      <c r="E307" s="139"/>
      <c r="F307" s="144" t="s">
        <v>111</v>
      </c>
      <c r="G307" s="141">
        <v>4.95</v>
      </c>
      <c r="H307" s="46"/>
      <c r="I307" s="75"/>
      <c r="J307" s="75"/>
      <c r="K307" s="75"/>
      <c r="L307" s="142">
        <f t="shared" si="60"/>
        <v>0</v>
      </c>
      <c r="M307" s="19">
        <v>240</v>
      </c>
      <c r="N307" s="20" t="b">
        <f t="shared" si="61"/>
        <v>0</v>
      </c>
      <c r="O307" s="20" t="b">
        <f t="shared" si="62"/>
        <v>0</v>
      </c>
      <c r="P307" s="20" t="b">
        <f t="shared" si="63"/>
        <v>0</v>
      </c>
      <c r="Q307" s="20">
        <f t="shared" si="64"/>
        <v>0</v>
      </c>
      <c r="R307" s="20">
        <f t="shared" si="65"/>
        <v>0</v>
      </c>
      <c r="S307" s="40">
        <f t="shared" si="66"/>
        <v>0</v>
      </c>
      <c r="T307" s="40">
        <f t="shared" si="67"/>
        <v>0</v>
      </c>
    </row>
    <row r="308" spans="1:20">
      <c r="A308" s="52">
        <v>296</v>
      </c>
      <c r="B308" s="18" t="s">
        <v>406</v>
      </c>
      <c r="C308" s="46"/>
      <c r="D308" s="46" t="s">
        <v>420</v>
      </c>
      <c r="E308" s="139"/>
      <c r="F308" s="144" t="s">
        <v>162</v>
      </c>
      <c r="G308" s="141">
        <v>7.37</v>
      </c>
      <c r="H308" s="46"/>
      <c r="I308" s="75"/>
      <c r="J308" s="75"/>
      <c r="K308" s="75"/>
      <c r="L308" s="142">
        <f t="shared" si="60"/>
        <v>0</v>
      </c>
      <c r="M308" s="19">
        <v>240</v>
      </c>
      <c r="N308" s="20" t="b">
        <f t="shared" si="61"/>
        <v>0</v>
      </c>
      <c r="O308" s="20" t="b">
        <f t="shared" si="62"/>
        <v>0</v>
      </c>
      <c r="P308" s="20" t="b">
        <f t="shared" si="63"/>
        <v>0</v>
      </c>
      <c r="Q308" s="20">
        <f t="shared" si="64"/>
        <v>0</v>
      </c>
      <c r="R308" s="20">
        <f t="shared" si="65"/>
        <v>0</v>
      </c>
      <c r="S308" s="40">
        <f t="shared" si="66"/>
        <v>0</v>
      </c>
      <c r="T308" s="40">
        <f t="shared" si="67"/>
        <v>0</v>
      </c>
    </row>
    <row r="309" spans="1:20">
      <c r="A309" s="52">
        <v>297</v>
      </c>
      <c r="B309" s="18" t="s">
        <v>406</v>
      </c>
      <c r="C309" s="46"/>
      <c r="D309" s="46" t="s">
        <v>421</v>
      </c>
      <c r="E309" s="139"/>
      <c r="F309" s="144" t="s">
        <v>186</v>
      </c>
      <c r="G309" s="141">
        <v>6.58</v>
      </c>
      <c r="H309" s="46"/>
      <c r="I309" s="75"/>
      <c r="J309" s="75"/>
      <c r="K309" s="75"/>
      <c r="L309" s="142">
        <f t="shared" si="60"/>
        <v>0</v>
      </c>
      <c r="M309" s="19">
        <v>240</v>
      </c>
      <c r="N309" s="20" t="b">
        <f t="shared" si="61"/>
        <v>0</v>
      </c>
      <c r="O309" s="20" t="b">
        <f t="shared" si="62"/>
        <v>0</v>
      </c>
      <c r="P309" s="20" t="b">
        <f t="shared" si="63"/>
        <v>0</v>
      </c>
      <c r="Q309" s="20">
        <f t="shared" si="64"/>
        <v>0</v>
      </c>
      <c r="R309" s="20">
        <f t="shared" si="65"/>
        <v>0</v>
      </c>
      <c r="S309" s="40">
        <f t="shared" si="66"/>
        <v>0</v>
      </c>
      <c r="T309" s="40">
        <f t="shared" si="67"/>
        <v>0</v>
      </c>
    </row>
    <row r="310" spans="1:20">
      <c r="A310" s="52">
        <v>298</v>
      </c>
      <c r="B310" s="18" t="s">
        <v>406</v>
      </c>
      <c r="C310" s="46"/>
      <c r="D310" s="46" t="s">
        <v>422</v>
      </c>
      <c r="E310" s="139"/>
      <c r="F310" s="144" t="s">
        <v>182</v>
      </c>
      <c r="G310" s="141">
        <v>4.9000000000000004</v>
      </c>
      <c r="H310" s="46"/>
      <c r="I310" s="75"/>
      <c r="J310" s="75"/>
      <c r="K310" s="75"/>
      <c r="L310" s="142">
        <f t="shared" si="60"/>
        <v>0</v>
      </c>
      <c r="M310" s="19">
        <v>240</v>
      </c>
      <c r="N310" s="20" t="b">
        <f t="shared" si="61"/>
        <v>0</v>
      </c>
      <c r="O310" s="20" t="b">
        <f t="shared" si="62"/>
        <v>0</v>
      </c>
      <c r="P310" s="20" t="b">
        <f t="shared" si="63"/>
        <v>0</v>
      </c>
      <c r="Q310" s="20">
        <f t="shared" si="64"/>
        <v>0</v>
      </c>
      <c r="R310" s="20">
        <f t="shared" si="65"/>
        <v>0</v>
      </c>
      <c r="S310" s="40">
        <f t="shared" si="66"/>
        <v>0</v>
      </c>
      <c r="T310" s="40">
        <f t="shared" si="67"/>
        <v>0</v>
      </c>
    </row>
    <row r="311" spans="1:20">
      <c r="A311" s="52">
        <v>299</v>
      </c>
      <c r="B311" s="18" t="s">
        <v>406</v>
      </c>
      <c r="C311" s="46"/>
      <c r="D311" s="46" t="s">
        <v>423</v>
      </c>
      <c r="E311" s="139"/>
      <c r="F311" s="144" t="s">
        <v>418</v>
      </c>
      <c r="G311" s="141">
        <v>12.97</v>
      </c>
      <c r="H311" s="46"/>
      <c r="I311" s="75"/>
      <c r="J311" s="75"/>
      <c r="K311" s="75"/>
      <c r="L311" s="142">
        <f t="shared" si="60"/>
        <v>0</v>
      </c>
      <c r="M311" s="19">
        <v>240</v>
      </c>
      <c r="N311" s="20" t="b">
        <f t="shared" si="61"/>
        <v>0</v>
      </c>
      <c r="O311" s="20" t="b">
        <f t="shared" si="62"/>
        <v>0</v>
      </c>
      <c r="P311" s="20" t="b">
        <f t="shared" si="63"/>
        <v>0</v>
      </c>
      <c r="Q311" s="20">
        <f t="shared" si="64"/>
        <v>0</v>
      </c>
      <c r="R311" s="20">
        <f t="shared" si="65"/>
        <v>0</v>
      </c>
      <c r="S311" s="40">
        <f t="shared" si="66"/>
        <v>0</v>
      </c>
      <c r="T311" s="40">
        <f t="shared" si="67"/>
        <v>0</v>
      </c>
    </row>
    <row r="312" spans="1:20">
      <c r="A312" s="52">
        <v>300</v>
      </c>
      <c r="B312" s="18" t="s">
        <v>406</v>
      </c>
      <c r="C312" s="46"/>
      <c r="D312" s="46" t="s">
        <v>424</v>
      </c>
      <c r="E312" s="139"/>
      <c r="F312" s="144" t="s">
        <v>187</v>
      </c>
      <c r="G312" s="141">
        <v>23.19</v>
      </c>
      <c r="H312" s="46"/>
      <c r="I312" s="75"/>
      <c r="J312" s="75"/>
      <c r="K312" s="75"/>
      <c r="L312" s="142">
        <f t="shared" si="60"/>
        <v>0</v>
      </c>
      <c r="M312" s="19">
        <v>240</v>
      </c>
      <c r="N312" s="20" t="b">
        <f t="shared" si="61"/>
        <v>0</v>
      </c>
      <c r="O312" s="20" t="b">
        <f t="shared" si="62"/>
        <v>0</v>
      </c>
      <c r="P312" s="20" t="b">
        <f t="shared" si="63"/>
        <v>0</v>
      </c>
      <c r="Q312" s="20">
        <f t="shared" si="64"/>
        <v>0</v>
      </c>
      <c r="R312" s="20">
        <f t="shared" si="65"/>
        <v>0</v>
      </c>
      <c r="S312" s="40">
        <f t="shared" si="66"/>
        <v>0</v>
      </c>
      <c r="T312" s="40">
        <f t="shared" si="67"/>
        <v>0</v>
      </c>
    </row>
    <row r="313" spans="1:20">
      <c r="A313" s="52">
        <v>301</v>
      </c>
      <c r="B313" s="18" t="s">
        <v>406</v>
      </c>
      <c r="C313" s="46"/>
      <c r="D313" s="46" t="s">
        <v>425</v>
      </c>
      <c r="E313" s="139"/>
      <c r="F313" s="144" t="s">
        <v>427</v>
      </c>
      <c r="G313" s="141">
        <v>131.05000000000001</v>
      </c>
      <c r="H313" s="46"/>
      <c r="I313" s="75"/>
      <c r="J313" s="75"/>
      <c r="K313" s="75"/>
      <c r="L313" s="142">
        <f t="shared" si="60"/>
        <v>0</v>
      </c>
      <c r="M313" s="19">
        <v>240</v>
      </c>
      <c r="N313" s="20" t="b">
        <f t="shared" si="61"/>
        <v>0</v>
      </c>
      <c r="O313" s="20" t="b">
        <f t="shared" si="62"/>
        <v>0</v>
      </c>
      <c r="P313" s="20" t="b">
        <f t="shared" si="63"/>
        <v>0</v>
      </c>
      <c r="Q313" s="20">
        <f t="shared" si="64"/>
        <v>0</v>
      </c>
      <c r="R313" s="20">
        <f t="shared" si="65"/>
        <v>0</v>
      </c>
      <c r="S313" s="40">
        <f t="shared" si="66"/>
        <v>0</v>
      </c>
      <c r="T313" s="40">
        <f t="shared" si="67"/>
        <v>0</v>
      </c>
    </row>
    <row r="314" spans="1:20">
      <c r="A314" s="52">
        <v>302</v>
      </c>
      <c r="B314" s="18" t="s">
        <v>406</v>
      </c>
      <c r="C314" s="46"/>
      <c r="D314" s="46" t="s">
        <v>426</v>
      </c>
      <c r="E314" s="139"/>
      <c r="F314" s="144" t="s">
        <v>427</v>
      </c>
      <c r="G314" s="141">
        <v>138.15</v>
      </c>
      <c r="H314" s="46"/>
      <c r="I314" s="75"/>
      <c r="J314" s="75"/>
      <c r="K314" s="75"/>
      <c r="L314" s="142">
        <f t="shared" si="60"/>
        <v>0</v>
      </c>
      <c r="M314" s="19">
        <v>240</v>
      </c>
      <c r="N314" s="20" t="b">
        <f t="shared" si="61"/>
        <v>0</v>
      </c>
      <c r="O314" s="20" t="b">
        <f t="shared" si="62"/>
        <v>0</v>
      </c>
      <c r="P314" s="20" t="b">
        <f t="shared" si="63"/>
        <v>0</v>
      </c>
      <c r="Q314" s="20">
        <f t="shared" si="64"/>
        <v>0</v>
      </c>
      <c r="R314" s="20">
        <f t="shared" si="65"/>
        <v>0</v>
      </c>
      <c r="S314" s="40">
        <f t="shared" si="66"/>
        <v>0</v>
      </c>
      <c r="T314" s="40">
        <f t="shared" si="67"/>
        <v>0</v>
      </c>
    </row>
  </sheetData>
  <sheetProtection autoFilter="0"/>
  <autoFilter ref="A12:T168" xr:uid="{00000000-0009-0000-0000-00000B000000}"/>
  <sortState xmlns:xlrd2="http://schemas.microsoft.com/office/spreadsheetml/2017/richdata2" ref="D14:H51">
    <sortCondition ref="D14"/>
  </sortState>
  <customSheetViews>
    <customSheetView guid="{44015C3F-0346-4FA0-8F5C-815CDAD99394}" zeroValues="0" fitToPage="1" showAutoFilter="1" hiddenColumns="1" topLeftCell="H971">
      <selection activeCell="W1010" sqref="W1010"/>
      <pageMargins left="0.27559055118110237" right="0.23622047244094491" top="0.39370078740157483" bottom="0.47244094488188981" header="0.15748031496062992" footer="0.11811023622047245"/>
      <pageSetup paperSize="9" scale="80" fitToHeight="0" orientation="landscape" horizontalDpi="360" verticalDpi="360" r:id="rId1"/>
      <headerFooter alignWithMargins="0">
        <oddFooter>&amp;L&amp;F
&amp;C&amp;A&amp;RSeite &amp;P</oddFooter>
      </headerFooter>
      <autoFilter ref="A12:U133" xr:uid="{39BD6DBB-7937-4392-BA61-8EC51660E253}"/>
    </customSheetView>
  </customSheetViews>
  <mergeCells count="11">
    <mergeCell ref="D1:K1"/>
    <mergeCell ref="M1:N1"/>
    <mergeCell ref="V7:V8"/>
    <mergeCell ref="A8:C10"/>
    <mergeCell ref="F8:G10"/>
    <mergeCell ref="S6:T6"/>
    <mergeCell ref="V9:V10"/>
    <mergeCell ref="D2:K4"/>
    <mergeCell ref="D5:K7"/>
    <mergeCell ref="A6:C6"/>
    <mergeCell ref="A3:B3"/>
  </mergeCells>
  <conditionalFormatting sqref="Q4:Q10">
    <cfRule type="cellIs" dxfId="3" priority="1" stopIfTrue="1" operator="equal">
      <formula>1</formula>
    </cfRule>
    <cfRule type="cellIs" dxfId="2" priority="2" stopIfTrue="1" operator="notEqual">
      <formula>1</formula>
    </cfRule>
  </conditionalFormatting>
  <hyperlinks>
    <hyperlink ref="V4" location="Angebotsgesamtübersicht!A1" display="zur Angebotsgesamtübersicht" xr:uid="{00000000-0004-0000-0B00-000000000000}"/>
    <hyperlink ref="V5" location="Leistungsbeschreibung!A1" display="zur Leistungsbeschreibung" xr:uid="{00000000-0004-0000-0B00-000001000000}"/>
    <hyperlink ref="V3" location="Übersicht!A1" display="zur Gesamtübersicht" xr:uid="{00000000-0004-0000-0B00-000002000000}"/>
    <hyperlink ref="V6" location="Legende!A1" display="zur Legende" xr:uid="{00000000-0004-0000-0B00-000003000000}"/>
    <hyperlink ref="V7" location="'Kalk StdVerrWest'!A1" display="zur Kalkulation Std.verr.satz" xr:uid="{00000000-0004-0000-0B00-000004000000}"/>
  </hyperlinks>
  <pageMargins left="0.27559055118110237" right="0.23622047244094491" top="0.39370078740157483" bottom="0.47244094488188981" header="0.15748031496062992" footer="0.11811023622047245"/>
  <pageSetup paperSize="9" scale="78" fitToHeight="0" orientation="landscape" horizontalDpi="360" verticalDpi="360" r:id="rId2"/>
  <headerFooter alignWithMargins="0">
    <oddFooter>&amp;L&amp;F
&amp;C&amp;A&amp;RSeite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2">
    <tabColor indexed="42"/>
  </sheetPr>
  <dimension ref="A1:Y142"/>
  <sheetViews>
    <sheetView showZeros="0" zoomScaleNormal="100" zoomScaleSheetLayoutView="50" workbookViewId="0">
      <selection activeCell="B14" sqref="B14:L141"/>
    </sheetView>
  </sheetViews>
  <sheetFormatPr baseColWidth="10" defaultColWidth="11.44140625" defaultRowHeight="13.2"/>
  <cols>
    <col min="1" max="1" width="5" style="154" customWidth="1"/>
    <col min="2" max="2" width="6.6640625" style="154" customWidth="1"/>
    <col min="3" max="3" width="6.6640625" style="154" hidden="1" customWidth="1"/>
    <col min="4" max="4" width="12.5546875" style="154" customWidth="1"/>
    <col min="5" max="5" width="7.33203125" style="154" hidden="1" customWidth="1"/>
    <col min="6" max="6" width="7.33203125" style="154" customWidth="1"/>
    <col min="7" max="7" width="23" style="154" customWidth="1"/>
    <col min="8" max="8" width="10" style="154" customWidth="1"/>
    <col min="9" max="9" width="8" style="154" customWidth="1"/>
    <col min="10" max="10" width="6.88671875" style="154" customWidth="1"/>
    <col min="11" max="11" width="6.6640625" style="154" customWidth="1"/>
    <col min="12" max="12" width="6.33203125" style="154" customWidth="1"/>
    <col min="13" max="13" width="12.109375" style="154" customWidth="1"/>
    <col min="14" max="14" width="6.109375" style="154" customWidth="1"/>
    <col min="15" max="15" width="7.109375" style="154" customWidth="1"/>
    <col min="16" max="16" width="7.33203125" style="154" customWidth="1"/>
    <col min="17" max="17" width="6.44140625" style="154" customWidth="1"/>
    <col min="18" max="18" width="9.5546875" style="154" customWidth="1"/>
    <col min="19" max="19" width="11" style="154" customWidth="1"/>
    <col min="20" max="20" width="10.33203125" style="154" customWidth="1"/>
    <col min="21" max="21" width="10" style="154" customWidth="1"/>
    <col min="22" max="22" width="2.109375" style="154" customWidth="1"/>
    <col min="23" max="23" width="28.88671875" style="154" customWidth="1"/>
    <col min="24" max="24" width="1.109375" style="154" customWidth="1"/>
    <col min="25" max="25" width="16.44140625" style="154" bestFit="1" customWidth="1"/>
    <col min="26" max="38" width="11.44140625" style="154"/>
    <col min="39" max="39" width="11" style="154" customWidth="1"/>
    <col min="40" max="40" width="11.44140625" style="154" customWidth="1"/>
    <col min="41" max="41" width="11.44140625" style="154"/>
    <col min="42" max="42" width="11.44140625" style="154" customWidth="1"/>
    <col min="43" max="16384" width="11.44140625" style="154"/>
  </cols>
  <sheetData>
    <row r="1" spans="1:25" ht="40.5" customHeight="1">
      <c r="A1" s="47" t="s">
        <v>27</v>
      </c>
      <c r="B1" s="2"/>
      <c r="C1" s="3"/>
      <c r="D1" s="438" t="e">
        <f>#REF!</f>
        <v>#REF!</v>
      </c>
      <c r="E1" s="439"/>
      <c r="F1" s="439"/>
      <c r="G1" s="439"/>
      <c r="H1" s="439"/>
      <c r="I1" s="439"/>
      <c r="J1" s="439"/>
      <c r="K1" s="439"/>
      <c r="L1" s="440"/>
      <c r="M1" s="71" t="s">
        <v>19</v>
      </c>
      <c r="N1" s="441" t="e">
        <f>#REF!</f>
        <v>#REF!</v>
      </c>
      <c r="O1" s="442"/>
      <c r="P1" s="68" t="s">
        <v>22</v>
      </c>
      <c r="Q1" s="69"/>
      <c r="R1" s="70"/>
      <c r="S1" s="70"/>
      <c r="T1" s="94"/>
      <c r="U1" s="95"/>
      <c r="W1" s="90" t="s">
        <v>0</v>
      </c>
      <c r="X1" s="96"/>
      <c r="Y1" s="96"/>
    </row>
    <row r="2" spans="1:25" ht="23.25" customHeight="1" thickBot="1">
      <c r="A2" s="97"/>
      <c r="B2" s="98"/>
      <c r="C2" s="99"/>
      <c r="D2" s="453" t="e">
        <f>#REF!</f>
        <v>#REF!</v>
      </c>
      <c r="E2" s="454"/>
      <c r="F2" s="454"/>
      <c r="G2" s="454"/>
      <c r="H2" s="454"/>
      <c r="I2" s="454"/>
      <c r="J2" s="454"/>
      <c r="K2" s="454"/>
      <c r="L2" s="455"/>
      <c r="M2" s="100"/>
      <c r="N2" s="101" t="s">
        <v>7</v>
      </c>
      <c r="O2" s="102"/>
      <c r="P2" s="103"/>
      <c r="Q2" s="104"/>
      <c r="R2" s="57" t="s">
        <v>29</v>
      </c>
      <c r="S2" s="105"/>
      <c r="T2" s="106" t="s">
        <v>62</v>
      </c>
      <c r="U2" s="107"/>
      <c r="W2" s="91" t="s">
        <v>4</v>
      </c>
    </row>
    <row r="3" spans="1:25" ht="13.5" customHeight="1" thickBot="1">
      <c r="A3" s="48" t="s">
        <v>52</v>
      </c>
      <c r="B3" s="108"/>
      <c r="C3" s="10"/>
      <c r="D3" s="456"/>
      <c r="E3" s="457"/>
      <c r="F3" s="457"/>
      <c r="G3" s="457"/>
      <c r="H3" s="457"/>
      <c r="I3" s="457"/>
      <c r="J3" s="457"/>
      <c r="K3" s="457"/>
      <c r="L3" s="458"/>
      <c r="M3" s="109"/>
      <c r="N3" s="110" t="s">
        <v>64</v>
      </c>
      <c r="O3" s="8" t="s">
        <v>32</v>
      </c>
      <c r="P3" s="9" t="s">
        <v>33</v>
      </c>
      <c r="Q3" s="29" t="s">
        <v>34</v>
      </c>
      <c r="R3" s="53">
        <f>IF($R13=0,0,
IF($M13=0,0,M13/R13))</f>
        <v>0</v>
      </c>
      <c r="S3" s="111"/>
      <c r="T3" s="56" t="s">
        <v>57</v>
      </c>
      <c r="U3" s="55" t="s">
        <v>58</v>
      </c>
      <c r="W3" s="92" t="s">
        <v>3</v>
      </c>
      <c r="Y3" s="112"/>
    </row>
    <row r="4" spans="1:25" ht="13.5" customHeight="1" thickBot="1">
      <c r="A4" s="49"/>
      <c r="B4" s="30"/>
      <c r="C4" s="31"/>
      <c r="D4" s="459"/>
      <c r="E4" s="460"/>
      <c r="F4" s="460"/>
      <c r="G4" s="460"/>
      <c r="H4" s="460"/>
      <c r="I4" s="460"/>
      <c r="J4" s="460"/>
      <c r="K4" s="460"/>
      <c r="L4" s="461"/>
      <c r="M4" s="113"/>
      <c r="N4" s="32" t="s">
        <v>8</v>
      </c>
      <c r="O4" s="11">
        <v>1</v>
      </c>
      <c r="P4" s="11">
        <v>0</v>
      </c>
      <c r="Q4" s="11">
        <v>0</v>
      </c>
      <c r="R4" s="114">
        <f>SUM(O4:Q4)</f>
        <v>1</v>
      </c>
      <c r="S4" s="115" t="s">
        <v>63</v>
      </c>
      <c r="T4" s="64">
        <v>9.31</v>
      </c>
      <c r="U4" s="66"/>
      <c r="W4" s="92" t="s">
        <v>1</v>
      </c>
      <c r="Y4" s="116"/>
    </row>
    <row r="5" spans="1:25" ht="12.75" customHeight="1" thickBot="1">
      <c r="A5" s="50"/>
      <c r="B5" s="33"/>
      <c r="C5" s="10"/>
      <c r="D5" s="583" t="e">
        <f>#REF!</f>
        <v>#REF!</v>
      </c>
      <c r="E5" s="584"/>
      <c r="F5" s="584"/>
      <c r="G5" s="584"/>
      <c r="H5" s="584"/>
      <c r="I5" s="584"/>
      <c r="J5" s="584"/>
      <c r="K5" s="584"/>
      <c r="L5" s="585"/>
      <c r="M5" s="35"/>
      <c r="N5" s="32" t="s">
        <v>9</v>
      </c>
      <c r="O5" s="11">
        <v>0.5</v>
      </c>
      <c r="P5" s="11">
        <v>0.4</v>
      </c>
      <c r="Q5" s="11">
        <v>0.1</v>
      </c>
      <c r="R5" s="114">
        <f t="shared" ref="R5:R10" si="0">SUM(O5:Q5)</f>
        <v>1</v>
      </c>
      <c r="S5" s="117"/>
      <c r="T5" s="65"/>
      <c r="U5" s="67"/>
      <c r="W5" s="93" t="s">
        <v>2</v>
      </c>
      <c r="Y5" s="44"/>
    </row>
    <row r="6" spans="1:25" ht="15" customHeight="1" thickBot="1">
      <c r="A6" s="589" t="s">
        <v>60</v>
      </c>
      <c r="B6" s="590"/>
      <c r="C6" s="591"/>
      <c r="D6" s="445"/>
      <c r="E6" s="446"/>
      <c r="F6" s="446"/>
      <c r="G6" s="446"/>
      <c r="H6" s="446"/>
      <c r="I6" s="446"/>
      <c r="J6" s="446"/>
      <c r="K6" s="446"/>
      <c r="L6" s="447"/>
      <c r="M6" s="36"/>
      <c r="N6" s="32" t="s">
        <v>11</v>
      </c>
      <c r="O6" s="11">
        <v>0.6</v>
      </c>
      <c r="P6" s="11">
        <v>0.3</v>
      </c>
      <c r="Q6" s="11">
        <v>0.1</v>
      </c>
      <c r="R6" s="114">
        <f t="shared" si="0"/>
        <v>0.99999999999999989</v>
      </c>
      <c r="S6" s="63" t="s">
        <v>23</v>
      </c>
      <c r="T6" s="451"/>
      <c r="U6" s="452"/>
      <c r="W6" s="92" t="s">
        <v>5</v>
      </c>
    </row>
    <row r="7" spans="1:25" ht="12.75" customHeight="1">
      <c r="A7" s="153"/>
      <c r="B7" s="118"/>
      <c r="C7" s="10"/>
      <c r="D7" s="586"/>
      <c r="E7" s="587"/>
      <c r="F7" s="587"/>
      <c r="G7" s="587"/>
      <c r="H7" s="587"/>
      <c r="I7" s="587"/>
      <c r="J7" s="587"/>
      <c r="K7" s="587"/>
      <c r="L7" s="588"/>
      <c r="M7" s="76" t="s">
        <v>28</v>
      </c>
      <c r="N7" s="32" t="s">
        <v>12</v>
      </c>
      <c r="O7" s="11">
        <v>0.4</v>
      </c>
      <c r="P7" s="11">
        <v>0.5</v>
      </c>
      <c r="Q7" s="11">
        <v>0.1</v>
      </c>
      <c r="R7" s="119">
        <f t="shared" si="0"/>
        <v>1</v>
      </c>
      <c r="S7" s="120"/>
      <c r="T7" s="120"/>
      <c r="U7" s="121"/>
      <c r="W7" s="448" t="s">
        <v>6</v>
      </c>
    </row>
    <row r="8" spans="1:25" ht="13.8" thickBot="1">
      <c r="A8" s="462" t="s">
        <v>21</v>
      </c>
      <c r="B8" s="462"/>
      <c r="C8" s="462"/>
      <c r="D8" s="122"/>
      <c r="E8" s="123"/>
      <c r="F8" s="124"/>
      <c r="G8" s="582" t="e">
        <f>#REF!</f>
        <v>#REF!</v>
      </c>
      <c r="H8" s="582"/>
      <c r="I8" s="51" t="s">
        <v>31</v>
      </c>
      <c r="J8" s="6" t="s">
        <v>66</v>
      </c>
      <c r="K8" s="4"/>
      <c r="L8" s="7"/>
      <c r="M8" s="38">
        <f ca="1">TODAY()</f>
        <v>46191</v>
      </c>
      <c r="N8" s="32" t="s">
        <v>10</v>
      </c>
      <c r="O8" s="11">
        <v>0.7</v>
      </c>
      <c r="P8" s="11">
        <v>0.25</v>
      </c>
      <c r="Q8" s="11">
        <v>0.05</v>
      </c>
      <c r="R8" s="125">
        <f t="shared" si="0"/>
        <v>1</v>
      </c>
      <c r="S8" s="120"/>
      <c r="T8" s="120"/>
      <c r="U8" s="126"/>
      <c r="W8" s="449"/>
    </row>
    <row r="9" spans="1:25">
      <c r="A9" s="462"/>
      <c r="B9" s="462"/>
      <c r="C9" s="462"/>
      <c r="D9" s="127" t="e">
        <f>#REF!</f>
        <v>#REF!</v>
      </c>
      <c r="E9" s="128"/>
      <c r="F9" s="129"/>
      <c r="G9" s="582"/>
      <c r="H9" s="582"/>
      <c r="I9" s="34"/>
      <c r="J9" s="34"/>
      <c r="K9" s="34"/>
      <c r="L9" s="37"/>
      <c r="M9" s="35"/>
      <c r="N9" s="39" t="s">
        <v>13</v>
      </c>
      <c r="O9" s="11">
        <v>0.6</v>
      </c>
      <c r="P9" s="11">
        <v>0.3</v>
      </c>
      <c r="Q9" s="11">
        <v>0.1</v>
      </c>
      <c r="R9" s="114">
        <f t="shared" si="0"/>
        <v>0.99999999999999989</v>
      </c>
      <c r="S9" s="130"/>
      <c r="T9" s="73" t="s">
        <v>30</v>
      </c>
      <c r="U9" s="74"/>
      <c r="W9" s="450"/>
    </row>
    <row r="10" spans="1:25">
      <c r="A10" s="462"/>
      <c r="B10" s="462"/>
      <c r="C10" s="462"/>
      <c r="D10" s="131"/>
      <c r="E10" s="132"/>
      <c r="F10" s="133"/>
      <c r="G10" s="582"/>
      <c r="H10" s="582"/>
      <c r="I10" s="34"/>
      <c r="J10" s="34"/>
      <c r="K10" s="34"/>
      <c r="L10" s="37"/>
      <c r="M10" s="35"/>
      <c r="N10" s="39" t="s">
        <v>56</v>
      </c>
      <c r="O10" s="11">
        <v>0.85</v>
      </c>
      <c r="P10" s="11">
        <v>0.05</v>
      </c>
      <c r="Q10" s="11">
        <v>0.1</v>
      </c>
      <c r="R10" s="114">
        <f t="shared" si="0"/>
        <v>1</v>
      </c>
      <c r="S10" s="134"/>
      <c r="T10" s="59" t="s">
        <v>35</v>
      </c>
      <c r="U10" s="60"/>
      <c r="W10" s="450"/>
    </row>
    <row r="11" spans="1:25" ht="13.2" customHeight="1">
      <c r="A11" s="12" t="s">
        <v>36</v>
      </c>
      <c r="B11" s="1" t="s">
        <v>25</v>
      </c>
      <c r="C11" s="13" t="s">
        <v>14</v>
      </c>
      <c r="D11" s="13" t="s">
        <v>15</v>
      </c>
      <c r="E11" s="13" t="s">
        <v>59</v>
      </c>
      <c r="F11" s="135" t="s">
        <v>54</v>
      </c>
      <c r="G11" s="1" t="s">
        <v>37</v>
      </c>
      <c r="H11" s="13" t="s">
        <v>38</v>
      </c>
      <c r="I11" s="13" t="s">
        <v>32</v>
      </c>
      <c r="J11" s="5" t="s">
        <v>26</v>
      </c>
      <c r="K11" s="5"/>
      <c r="L11" s="14"/>
      <c r="M11" s="15" t="s">
        <v>39</v>
      </c>
      <c r="N11" s="16" t="s">
        <v>40</v>
      </c>
      <c r="O11" s="5" t="s">
        <v>53</v>
      </c>
      <c r="P11" s="5"/>
      <c r="Q11" s="5"/>
      <c r="R11" s="17" t="s">
        <v>24</v>
      </c>
      <c r="S11" s="54"/>
      <c r="T11" s="61" t="s">
        <v>20</v>
      </c>
      <c r="U11" s="62"/>
      <c r="W11" s="136"/>
    </row>
    <row r="12" spans="1:25" ht="24.75" customHeight="1">
      <c r="A12" s="21"/>
      <c r="B12" s="22" t="s">
        <v>16</v>
      </c>
      <c r="C12" s="23" t="s">
        <v>17</v>
      </c>
      <c r="D12" s="23" t="s">
        <v>18</v>
      </c>
      <c r="E12" s="23" t="s">
        <v>59</v>
      </c>
      <c r="F12" s="137" t="s">
        <v>55</v>
      </c>
      <c r="G12" s="22" t="s">
        <v>41</v>
      </c>
      <c r="H12" s="24" t="s">
        <v>42</v>
      </c>
      <c r="I12" s="23" t="s">
        <v>43</v>
      </c>
      <c r="J12" s="25" t="s">
        <v>32</v>
      </c>
      <c r="K12" s="25" t="s">
        <v>44</v>
      </c>
      <c r="L12" s="25" t="s">
        <v>61</v>
      </c>
      <c r="M12" s="26" t="s">
        <v>45</v>
      </c>
      <c r="N12" s="27" t="s">
        <v>46</v>
      </c>
      <c r="O12" s="23" t="s">
        <v>32</v>
      </c>
      <c r="P12" s="23" t="s">
        <v>44</v>
      </c>
      <c r="Q12" s="23" t="s">
        <v>34</v>
      </c>
      <c r="R12" s="24" t="s">
        <v>47</v>
      </c>
      <c r="S12" s="24" t="s">
        <v>48</v>
      </c>
      <c r="T12" s="28" t="s">
        <v>49</v>
      </c>
      <c r="U12" s="28" t="s">
        <v>50</v>
      </c>
      <c r="W12" s="152"/>
    </row>
    <row r="13" spans="1:25" ht="12.75" customHeight="1">
      <c r="A13" s="41"/>
      <c r="B13" s="41"/>
      <c r="C13" s="41"/>
      <c r="D13" s="41"/>
      <c r="E13" s="41"/>
      <c r="F13" s="41"/>
      <c r="G13" s="45" t="s">
        <v>51</v>
      </c>
      <c r="H13" s="138">
        <f>SUM(H14:H$3289)</f>
        <v>0</v>
      </c>
      <c r="I13" s="42"/>
      <c r="J13" s="42"/>
      <c r="K13" s="42"/>
      <c r="L13" s="42"/>
      <c r="M13" s="138">
        <f>SUM(M14:M$3289)</f>
        <v>0</v>
      </c>
      <c r="N13" s="138"/>
      <c r="O13" s="42"/>
      <c r="P13" s="42"/>
      <c r="Q13" s="42"/>
      <c r="R13" s="58">
        <f>SUM(R14:R3289)</f>
        <v>0</v>
      </c>
      <c r="S13" s="58">
        <f>SUM(S14:S3289)</f>
        <v>0</v>
      </c>
      <c r="T13" s="43">
        <f>SUM(T14:T3289)</f>
        <v>0</v>
      </c>
      <c r="U13" s="43">
        <f>SUM(U14:U3289)</f>
        <v>0</v>
      </c>
    </row>
    <row r="14" spans="1:25" s="143" customFormat="1" ht="12.6" customHeight="1">
      <c r="A14" s="52">
        <v>1</v>
      </c>
      <c r="B14" s="87"/>
      <c r="C14" s="46"/>
      <c r="D14" s="46"/>
      <c r="E14" s="46"/>
      <c r="F14" s="139"/>
      <c r="G14" s="140"/>
      <c r="H14" s="141"/>
      <c r="I14" s="46"/>
      <c r="J14" s="75"/>
      <c r="K14" s="75"/>
      <c r="L14" s="75"/>
      <c r="M14" s="142">
        <f>H14*J14</f>
        <v>0</v>
      </c>
      <c r="N14" s="19">
        <v>240</v>
      </c>
      <c r="O14" s="20" t="b">
        <f>IF(N14="",0,
IF($F14="A",(($H14*$J14)/$N14)*$O$4,
IF($F14="B",(($H14*$J14)/$N14)*$O$5,
IF($F14="K",(($H14*$J14)/$N14)*$O$6,
IF($F14="S",(($H14*$J14)/$N14)*$O$7,
IF($F14="F",(($H14*$J14)/$N14)*$O$8,
IF($F14="L",(($H14*$J14)/$N14)*$O$9,
IF($F14="T",(($H14*$J14)/$N14)*$O$10))))))))</f>
        <v>0</v>
      </c>
      <c r="P14" s="20" t="b">
        <f>IF(N14="",0,
IF($F14="A",(($H14*$K14)/$N14)*$P$4,
IF($F14="B",(($H14*$K14)/$N14)*$P$5,
IF($F14="K",(($H14*$K14)/$N14)*$P$6,
IF($F14="S",(($H14*$K14)/$N14)*$P$7,
IF($F14="F",(($H14*$K14)/$N14)*$P$8,
IF($F14="L",(($H14*$K14)/$N14)*$P$9,
IF($F14="T",(($H14*$K14)/$N14)*$P$10))))))))</f>
        <v>0</v>
      </c>
      <c r="Q14" s="20" t="b">
        <f>IF(N14="",0,
IF($F14="A",(($H14*$L14)/$N14)*$Q$4,
IF($F14="B",(($H14*$L14)/$N14)*$Q$5,
IF($F14="K",(($H14*$L14)/$N14)*$Q$6,
IF($F14="S",(($H14*$L14)/$N14)*$Q$7,
IF($F14="F",(($H14*$L14)/$N14)*$Q$8,
IF($F14="L",(($H14*$L14)/$N14)*$Q$9,
IF($F14="T",(($H14*$L14)/$N14)*$Q$10))))))))</f>
        <v>0</v>
      </c>
      <c r="R14" s="20">
        <f t="shared" ref="R14:R16" si="1">SUM(O14:Q14)</f>
        <v>0</v>
      </c>
      <c r="S14" s="20">
        <f t="shared" ref="S14:S16" si="2">R14/12</f>
        <v>0</v>
      </c>
      <c r="T14" s="40">
        <f t="shared" ref="T14:T16" si="3">R14*$T$6</f>
        <v>0</v>
      </c>
      <c r="U14" s="40">
        <f t="shared" ref="U14:U16" si="4">T14/12</f>
        <v>0</v>
      </c>
    </row>
    <row r="15" spans="1:25" s="143" customFormat="1" ht="12.6" customHeight="1">
      <c r="A15" s="52">
        <v>2</v>
      </c>
      <c r="B15" s="18"/>
      <c r="C15" s="46"/>
      <c r="D15" s="46"/>
      <c r="E15" s="46"/>
      <c r="F15" s="139"/>
      <c r="G15" s="140"/>
      <c r="H15" s="141"/>
      <c r="I15" s="46"/>
      <c r="J15" s="75"/>
      <c r="K15" s="75"/>
      <c r="L15" s="75"/>
      <c r="M15" s="142">
        <f t="shared" ref="M15:M16" si="5">H15*J15</f>
        <v>0</v>
      </c>
      <c r="N15" s="19">
        <v>240</v>
      </c>
      <c r="O15" s="20" t="b">
        <f t="shared" ref="O15:O16" si="6">IF(N15="",0,
IF($F15="A",(($H15*$J15)/$N15)*$O$4,
IF($F15="B",(($H15*$J15)/$N15)*$O$5,
IF($F15="K",(($H15*$J15)/$N15)*$O$6,
IF($F15="S",(($H15*$J15)/$N15)*$O$7,
IF($F15="F",(($H15*$J15)/$N15)*$O$8,
IF($F15="L",(($H15*$J15)/$N15)*$O$9,
IF($F15="T",(($H15*$J15)/$N15)*$O$10))))))))</f>
        <v>0</v>
      </c>
      <c r="P15" s="20" t="b">
        <f t="shared" ref="P15:P16" si="7">IF(N15="",0,
IF($F15="A",(($H15*$K15)/$N15)*$P$4,
IF($F15="B",(($H15*$K15)/$N15)*$P$5,
IF($F15="K",(($H15*$K15)/$N15)*$P$6,
IF($F15="S",(($H15*$K15)/$N15)*$P$7,
IF($F15="F",(($H15*$K15)/$N15)*$P$8,
IF($F15="L",(($H15*$K15)/$N15)*$P$9,
IF($F15="T",(($H15*$K15)/$N15)*$P$10))))))))</f>
        <v>0</v>
      </c>
      <c r="Q15" s="20" t="b">
        <f t="shared" ref="Q15:Q16" si="8">IF(N15="",0,
IF($F15="A",(($H15*$L15)/$N15)*$Q$4,
IF($F15="B",(($H15*$L15)/$N15)*$Q$5,
IF($F15="K",(($H15*$L15)/$N15)*$Q$6,
IF($F15="S",(($H15*$L15)/$N15)*$Q$7,
IF($F15="F",(($H15*$L15)/$N15)*$Q$8,
IF($F15="L",(($H15*$L15)/$N15)*$Q$9,
IF($F15="T",(($H15*$L15)/$N15)*$Q$10))))))))</f>
        <v>0</v>
      </c>
      <c r="R15" s="20">
        <f t="shared" si="1"/>
        <v>0</v>
      </c>
      <c r="S15" s="20">
        <f t="shared" si="2"/>
        <v>0</v>
      </c>
      <c r="T15" s="40">
        <f t="shared" si="3"/>
        <v>0</v>
      </c>
      <c r="U15" s="40">
        <f t="shared" si="4"/>
        <v>0</v>
      </c>
    </row>
    <row r="16" spans="1:25" s="143" customFormat="1" ht="12.6" customHeight="1">
      <c r="A16" s="52">
        <v>3</v>
      </c>
      <c r="B16" s="18"/>
      <c r="C16" s="46"/>
      <c r="D16" s="46"/>
      <c r="E16" s="46"/>
      <c r="F16" s="139"/>
      <c r="G16" s="140"/>
      <c r="H16" s="141"/>
      <c r="I16" s="46"/>
      <c r="J16" s="75"/>
      <c r="K16" s="75"/>
      <c r="L16" s="75"/>
      <c r="M16" s="142">
        <f t="shared" si="5"/>
        <v>0</v>
      </c>
      <c r="N16" s="19">
        <v>240</v>
      </c>
      <c r="O16" s="20" t="b">
        <f t="shared" si="6"/>
        <v>0</v>
      </c>
      <c r="P16" s="20" t="b">
        <f t="shared" si="7"/>
        <v>0</v>
      </c>
      <c r="Q16" s="20" t="b">
        <f t="shared" si="8"/>
        <v>0</v>
      </c>
      <c r="R16" s="20">
        <f t="shared" si="1"/>
        <v>0</v>
      </c>
      <c r="S16" s="20">
        <f t="shared" si="2"/>
        <v>0</v>
      </c>
      <c r="T16" s="40">
        <f t="shared" si="3"/>
        <v>0</v>
      </c>
      <c r="U16" s="40">
        <f t="shared" si="4"/>
        <v>0</v>
      </c>
    </row>
    <row r="17" spans="1:21" s="143" customFormat="1" ht="12.6" customHeight="1">
      <c r="A17" s="52">
        <v>4</v>
      </c>
      <c r="B17" s="18"/>
      <c r="C17" s="46"/>
      <c r="D17" s="46"/>
      <c r="E17" s="46"/>
      <c r="F17" s="139"/>
      <c r="G17" s="140"/>
      <c r="H17" s="141"/>
      <c r="I17" s="46"/>
      <c r="J17" s="75"/>
      <c r="K17" s="75"/>
      <c r="L17" s="75"/>
      <c r="M17" s="142">
        <f t="shared" ref="M17:M81" si="9">H17*J17</f>
        <v>0</v>
      </c>
      <c r="N17" s="19">
        <v>240</v>
      </c>
      <c r="O17" s="20" t="b">
        <f t="shared" ref="O17:O81" si="10">IF(N17="",0,
IF($F17="A",(($H17*$J17)/$N17)*$O$4,
IF($F17="B",(($H17*$J17)/$N17)*$O$5,
IF($F17="K",(($H17*$J17)/$N17)*$O$6,
IF($F17="S",(($H17*$J17)/$N17)*$O$7,
IF($F17="F",(($H17*$J17)/$N17)*$O$8,
IF($F17="L",(($H17*$J17)/$N17)*$O$9,
IF($F17="T",(($H17*$J17)/$N17)*$O$10))))))))</f>
        <v>0</v>
      </c>
      <c r="P17" s="20" t="b">
        <f t="shared" ref="P17:P81" si="11">IF(N17="",0,
IF($F17="A",(($H17*$K17)/$N17)*$P$4,
IF($F17="B",(($H17*$K17)/$N17)*$P$5,
IF($F17="K",(($H17*$K17)/$N17)*$P$6,
IF($F17="S",(($H17*$K17)/$N17)*$P$7,
IF($F17="F",(($H17*$K17)/$N17)*$P$8,
IF($F17="L",(($H17*$K17)/$N17)*$P$9,
IF($F17="T",(($H17*$K17)/$N17)*$P$10))))))))</f>
        <v>0</v>
      </c>
      <c r="Q17" s="20" t="b">
        <f t="shared" ref="Q17:Q81" si="12">IF(N17="",0,
IF($F17="A",(($H17*$L17)/$N17)*$Q$4,
IF($F17="B",(($H17*$L17)/$N17)*$Q$5,
IF($F17="K",(($H17*$L17)/$N17)*$Q$6,
IF($F17="S",(($H17*$L17)/$N17)*$Q$7,
IF($F17="F",(($H17*$L17)/$N17)*$Q$8,
IF($F17="L",(($H17*$L17)/$N17)*$Q$9,
IF($F17="T",(($H17*$L17)/$N17)*$Q$10))))))))</f>
        <v>0</v>
      </c>
      <c r="R17" s="20">
        <f t="shared" ref="R17:R81" si="13">SUM(O17:Q17)</f>
        <v>0</v>
      </c>
      <c r="S17" s="20">
        <f t="shared" ref="S17:S81" si="14">R17/12</f>
        <v>0</v>
      </c>
      <c r="T17" s="40">
        <f t="shared" ref="T17:T81" si="15">R17*$T$6</f>
        <v>0</v>
      </c>
      <c r="U17" s="40">
        <f t="shared" ref="U17:U81" si="16">T17/12</f>
        <v>0</v>
      </c>
    </row>
    <row r="18" spans="1:21" s="143" customFormat="1" ht="12.6" customHeight="1">
      <c r="A18" s="52">
        <v>5</v>
      </c>
      <c r="B18" s="18"/>
      <c r="C18" s="46"/>
      <c r="D18" s="46"/>
      <c r="E18" s="46"/>
      <c r="F18" s="139"/>
      <c r="G18" s="140"/>
      <c r="H18" s="141"/>
      <c r="I18" s="46"/>
      <c r="J18" s="75"/>
      <c r="K18" s="75"/>
      <c r="L18" s="75"/>
      <c r="M18" s="142">
        <f t="shared" si="9"/>
        <v>0</v>
      </c>
      <c r="N18" s="19">
        <v>240</v>
      </c>
      <c r="O18" s="20" t="b">
        <f t="shared" si="10"/>
        <v>0</v>
      </c>
      <c r="P18" s="20" t="b">
        <f t="shared" si="11"/>
        <v>0</v>
      </c>
      <c r="Q18" s="20" t="b">
        <f t="shared" si="12"/>
        <v>0</v>
      </c>
      <c r="R18" s="20">
        <f t="shared" si="13"/>
        <v>0</v>
      </c>
      <c r="S18" s="20">
        <f t="shared" si="14"/>
        <v>0</v>
      </c>
      <c r="T18" s="40">
        <f t="shared" si="15"/>
        <v>0</v>
      </c>
      <c r="U18" s="40">
        <f t="shared" si="16"/>
        <v>0</v>
      </c>
    </row>
    <row r="19" spans="1:21" s="143" customFormat="1" ht="12.6" customHeight="1">
      <c r="A19" s="52">
        <v>6</v>
      </c>
      <c r="B19" s="18"/>
      <c r="C19" s="46"/>
      <c r="D19" s="46"/>
      <c r="E19" s="46"/>
      <c r="F19" s="139"/>
      <c r="G19" s="140"/>
      <c r="H19" s="141"/>
      <c r="I19" s="46"/>
      <c r="J19" s="75"/>
      <c r="K19" s="75"/>
      <c r="L19" s="75"/>
      <c r="M19" s="142">
        <f t="shared" si="9"/>
        <v>0</v>
      </c>
      <c r="N19" s="19">
        <v>240</v>
      </c>
      <c r="O19" s="20" t="b">
        <f t="shared" si="10"/>
        <v>0</v>
      </c>
      <c r="P19" s="20" t="b">
        <f t="shared" si="11"/>
        <v>0</v>
      </c>
      <c r="Q19" s="20" t="b">
        <f t="shared" si="12"/>
        <v>0</v>
      </c>
      <c r="R19" s="20">
        <f t="shared" si="13"/>
        <v>0</v>
      </c>
      <c r="S19" s="20">
        <f t="shared" si="14"/>
        <v>0</v>
      </c>
      <c r="T19" s="40">
        <f t="shared" si="15"/>
        <v>0</v>
      </c>
      <c r="U19" s="40">
        <f t="shared" si="16"/>
        <v>0</v>
      </c>
    </row>
    <row r="20" spans="1:21" s="143" customFormat="1" ht="12.6" customHeight="1">
      <c r="A20" s="52">
        <v>7</v>
      </c>
      <c r="B20" s="18"/>
      <c r="C20" s="46"/>
      <c r="D20" s="46"/>
      <c r="E20" s="46"/>
      <c r="F20" s="139"/>
      <c r="G20" s="140"/>
      <c r="H20" s="141"/>
      <c r="I20" s="46"/>
      <c r="J20" s="75"/>
      <c r="K20" s="75"/>
      <c r="L20" s="75"/>
      <c r="M20" s="142">
        <f t="shared" si="9"/>
        <v>0</v>
      </c>
      <c r="N20" s="19">
        <v>240</v>
      </c>
      <c r="O20" s="20" t="b">
        <f t="shared" si="10"/>
        <v>0</v>
      </c>
      <c r="P20" s="20" t="b">
        <f t="shared" si="11"/>
        <v>0</v>
      </c>
      <c r="Q20" s="20" t="b">
        <f t="shared" si="12"/>
        <v>0</v>
      </c>
      <c r="R20" s="20">
        <f t="shared" si="13"/>
        <v>0</v>
      </c>
      <c r="S20" s="20">
        <f t="shared" si="14"/>
        <v>0</v>
      </c>
      <c r="T20" s="40">
        <f t="shared" si="15"/>
        <v>0</v>
      </c>
      <c r="U20" s="40">
        <f t="shared" si="16"/>
        <v>0</v>
      </c>
    </row>
    <row r="21" spans="1:21" s="143" customFormat="1" ht="12.6" customHeight="1">
      <c r="A21" s="52">
        <v>8</v>
      </c>
      <c r="B21" s="18"/>
      <c r="C21" s="46"/>
      <c r="D21" s="46"/>
      <c r="E21" s="46"/>
      <c r="F21" s="139"/>
      <c r="G21" s="140"/>
      <c r="H21" s="141"/>
      <c r="I21" s="46"/>
      <c r="J21" s="75"/>
      <c r="K21" s="75"/>
      <c r="L21" s="75"/>
      <c r="M21" s="142">
        <f t="shared" si="9"/>
        <v>0</v>
      </c>
      <c r="N21" s="19">
        <v>240</v>
      </c>
      <c r="O21" s="20" t="b">
        <f t="shared" si="10"/>
        <v>0</v>
      </c>
      <c r="P21" s="20" t="b">
        <f t="shared" si="11"/>
        <v>0</v>
      </c>
      <c r="Q21" s="20" t="b">
        <f t="shared" si="12"/>
        <v>0</v>
      </c>
      <c r="R21" s="20">
        <f t="shared" si="13"/>
        <v>0</v>
      </c>
      <c r="S21" s="20">
        <f t="shared" si="14"/>
        <v>0</v>
      </c>
      <c r="T21" s="40">
        <f t="shared" si="15"/>
        <v>0</v>
      </c>
      <c r="U21" s="40">
        <f t="shared" si="16"/>
        <v>0</v>
      </c>
    </row>
    <row r="22" spans="1:21" s="143" customFormat="1" ht="12.6" customHeight="1">
      <c r="A22" s="52">
        <v>10</v>
      </c>
      <c r="B22" s="18"/>
      <c r="C22" s="46"/>
      <c r="D22" s="46"/>
      <c r="E22" s="46"/>
      <c r="F22" s="139"/>
      <c r="G22" s="140"/>
      <c r="H22" s="141"/>
      <c r="I22" s="46"/>
      <c r="J22" s="75"/>
      <c r="K22" s="75"/>
      <c r="L22" s="75"/>
      <c r="M22" s="142">
        <f t="shared" si="9"/>
        <v>0</v>
      </c>
      <c r="N22" s="19">
        <v>240</v>
      </c>
      <c r="O22" s="20" t="b">
        <f t="shared" si="10"/>
        <v>0</v>
      </c>
      <c r="P22" s="20" t="b">
        <f t="shared" si="11"/>
        <v>0</v>
      </c>
      <c r="Q22" s="20" t="b">
        <f t="shared" si="12"/>
        <v>0</v>
      </c>
      <c r="R22" s="20">
        <f t="shared" si="13"/>
        <v>0</v>
      </c>
      <c r="S22" s="20">
        <f t="shared" si="14"/>
        <v>0</v>
      </c>
      <c r="T22" s="40">
        <f t="shared" si="15"/>
        <v>0</v>
      </c>
      <c r="U22" s="40">
        <f t="shared" si="16"/>
        <v>0</v>
      </c>
    </row>
    <row r="23" spans="1:21" s="143" customFormat="1" ht="12.6" customHeight="1">
      <c r="A23" s="52">
        <v>11</v>
      </c>
      <c r="B23" s="18"/>
      <c r="C23" s="46"/>
      <c r="D23" s="46"/>
      <c r="E23" s="46"/>
      <c r="F23" s="139"/>
      <c r="G23" s="140"/>
      <c r="H23" s="141"/>
      <c r="I23" s="46"/>
      <c r="J23" s="46"/>
      <c r="K23" s="46"/>
      <c r="L23" s="46"/>
      <c r="M23" s="142">
        <f t="shared" si="9"/>
        <v>0</v>
      </c>
      <c r="N23" s="19">
        <v>240</v>
      </c>
      <c r="O23" s="20" t="b">
        <f t="shared" si="10"/>
        <v>0</v>
      </c>
      <c r="P23" s="20" t="b">
        <f t="shared" si="11"/>
        <v>0</v>
      </c>
      <c r="Q23" s="20" t="b">
        <f t="shared" si="12"/>
        <v>0</v>
      </c>
      <c r="R23" s="20">
        <f t="shared" si="13"/>
        <v>0</v>
      </c>
      <c r="S23" s="20">
        <f t="shared" si="14"/>
        <v>0</v>
      </c>
      <c r="T23" s="40">
        <f t="shared" si="15"/>
        <v>0</v>
      </c>
      <c r="U23" s="40">
        <f t="shared" si="16"/>
        <v>0</v>
      </c>
    </row>
    <row r="24" spans="1:21" s="143" customFormat="1" ht="12.6" customHeight="1">
      <c r="A24" s="52">
        <v>12</v>
      </c>
      <c r="B24" s="18"/>
      <c r="C24" s="46"/>
      <c r="D24" s="46"/>
      <c r="E24" s="46"/>
      <c r="F24" s="139"/>
      <c r="G24" s="140"/>
      <c r="H24" s="141"/>
      <c r="I24" s="46"/>
      <c r="J24" s="46"/>
      <c r="K24" s="46"/>
      <c r="L24" s="46"/>
      <c r="M24" s="142">
        <f t="shared" si="9"/>
        <v>0</v>
      </c>
      <c r="N24" s="19">
        <v>240</v>
      </c>
      <c r="O24" s="20" t="b">
        <f t="shared" si="10"/>
        <v>0</v>
      </c>
      <c r="P24" s="20" t="b">
        <f t="shared" si="11"/>
        <v>0</v>
      </c>
      <c r="Q24" s="20" t="b">
        <f t="shared" si="12"/>
        <v>0</v>
      </c>
      <c r="R24" s="20">
        <f t="shared" si="13"/>
        <v>0</v>
      </c>
      <c r="S24" s="20">
        <f t="shared" si="14"/>
        <v>0</v>
      </c>
      <c r="T24" s="40">
        <f t="shared" si="15"/>
        <v>0</v>
      </c>
      <c r="U24" s="40">
        <f t="shared" si="16"/>
        <v>0</v>
      </c>
    </row>
    <row r="25" spans="1:21" s="143" customFormat="1" ht="12.6" customHeight="1">
      <c r="A25" s="52">
        <v>13</v>
      </c>
      <c r="B25" s="18"/>
      <c r="C25" s="46"/>
      <c r="D25" s="46"/>
      <c r="E25" s="46"/>
      <c r="F25" s="139"/>
      <c r="G25" s="140"/>
      <c r="H25" s="141"/>
      <c r="I25" s="46"/>
      <c r="J25" s="46"/>
      <c r="K25" s="46"/>
      <c r="L25" s="46"/>
      <c r="M25" s="142">
        <f t="shared" si="9"/>
        <v>0</v>
      </c>
      <c r="N25" s="19">
        <v>240</v>
      </c>
      <c r="O25" s="20" t="b">
        <f t="shared" si="10"/>
        <v>0</v>
      </c>
      <c r="P25" s="20" t="b">
        <f t="shared" si="11"/>
        <v>0</v>
      </c>
      <c r="Q25" s="20" t="b">
        <f t="shared" si="12"/>
        <v>0</v>
      </c>
      <c r="R25" s="20">
        <f t="shared" si="13"/>
        <v>0</v>
      </c>
      <c r="S25" s="20">
        <f t="shared" si="14"/>
        <v>0</v>
      </c>
      <c r="T25" s="40">
        <f t="shared" si="15"/>
        <v>0</v>
      </c>
      <c r="U25" s="40">
        <f t="shared" si="16"/>
        <v>0</v>
      </c>
    </row>
    <row r="26" spans="1:21" s="143" customFormat="1" ht="12.6" customHeight="1">
      <c r="A26" s="52">
        <v>14</v>
      </c>
      <c r="B26" s="18"/>
      <c r="C26" s="46"/>
      <c r="D26" s="46"/>
      <c r="E26" s="46"/>
      <c r="F26" s="139"/>
      <c r="G26" s="140"/>
      <c r="H26" s="141"/>
      <c r="I26" s="46"/>
      <c r="J26" s="46"/>
      <c r="K26" s="46"/>
      <c r="L26" s="46"/>
      <c r="M26" s="142">
        <f t="shared" si="9"/>
        <v>0</v>
      </c>
      <c r="N26" s="19">
        <v>240</v>
      </c>
      <c r="O26" s="20" t="b">
        <f t="shared" si="10"/>
        <v>0</v>
      </c>
      <c r="P26" s="20" t="b">
        <f t="shared" si="11"/>
        <v>0</v>
      </c>
      <c r="Q26" s="20" t="b">
        <f t="shared" si="12"/>
        <v>0</v>
      </c>
      <c r="R26" s="20">
        <f t="shared" si="13"/>
        <v>0</v>
      </c>
      <c r="S26" s="20">
        <f t="shared" si="14"/>
        <v>0</v>
      </c>
      <c r="T26" s="40">
        <f t="shared" si="15"/>
        <v>0</v>
      </c>
      <c r="U26" s="40">
        <f t="shared" si="16"/>
        <v>0</v>
      </c>
    </row>
    <row r="27" spans="1:21" s="143" customFormat="1" ht="12.6" customHeight="1">
      <c r="A27" s="52">
        <v>15</v>
      </c>
      <c r="B27" s="18"/>
      <c r="C27" s="46"/>
      <c r="D27" s="46"/>
      <c r="E27" s="46"/>
      <c r="F27" s="139"/>
      <c r="G27" s="140"/>
      <c r="H27" s="141"/>
      <c r="I27" s="46"/>
      <c r="J27" s="46"/>
      <c r="K27" s="46"/>
      <c r="L27" s="46"/>
      <c r="M27" s="142">
        <f t="shared" si="9"/>
        <v>0</v>
      </c>
      <c r="N27" s="19">
        <v>240</v>
      </c>
      <c r="O27" s="20" t="b">
        <f t="shared" si="10"/>
        <v>0</v>
      </c>
      <c r="P27" s="20" t="b">
        <f t="shared" si="11"/>
        <v>0</v>
      </c>
      <c r="Q27" s="20" t="b">
        <f t="shared" si="12"/>
        <v>0</v>
      </c>
      <c r="R27" s="20">
        <f t="shared" si="13"/>
        <v>0</v>
      </c>
      <c r="S27" s="20">
        <f t="shared" si="14"/>
        <v>0</v>
      </c>
      <c r="T27" s="40">
        <f t="shared" si="15"/>
        <v>0</v>
      </c>
      <c r="U27" s="40">
        <f t="shared" si="16"/>
        <v>0</v>
      </c>
    </row>
    <row r="28" spans="1:21" s="143" customFormat="1" ht="12.6" customHeight="1">
      <c r="A28" s="52">
        <v>16</v>
      </c>
      <c r="B28" s="18"/>
      <c r="C28" s="46"/>
      <c r="D28" s="46"/>
      <c r="E28" s="46"/>
      <c r="F28" s="139"/>
      <c r="G28" s="140"/>
      <c r="H28" s="141"/>
      <c r="I28" s="46"/>
      <c r="J28" s="46"/>
      <c r="K28" s="46"/>
      <c r="L28" s="46"/>
      <c r="M28" s="142">
        <f t="shared" si="9"/>
        <v>0</v>
      </c>
      <c r="N28" s="19">
        <v>240</v>
      </c>
      <c r="O28" s="20" t="b">
        <f t="shared" si="10"/>
        <v>0</v>
      </c>
      <c r="P28" s="20" t="b">
        <f t="shared" si="11"/>
        <v>0</v>
      </c>
      <c r="Q28" s="20" t="b">
        <f t="shared" si="12"/>
        <v>0</v>
      </c>
      <c r="R28" s="20">
        <f t="shared" si="13"/>
        <v>0</v>
      </c>
      <c r="S28" s="20">
        <f t="shared" si="14"/>
        <v>0</v>
      </c>
      <c r="T28" s="40">
        <f t="shared" si="15"/>
        <v>0</v>
      </c>
      <c r="U28" s="40">
        <f t="shared" si="16"/>
        <v>0</v>
      </c>
    </row>
    <row r="29" spans="1:21" s="143" customFormat="1" ht="12.6" customHeight="1">
      <c r="A29" s="52">
        <v>17</v>
      </c>
      <c r="B29" s="18"/>
      <c r="C29" s="46"/>
      <c r="D29" s="46"/>
      <c r="E29" s="46"/>
      <c r="F29" s="139"/>
      <c r="G29" s="140"/>
      <c r="H29" s="141"/>
      <c r="I29" s="46"/>
      <c r="J29" s="46"/>
      <c r="K29" s="46"/>
      <c r="L29" s="46"/>
      <c r="M29" s="142">
        <f t="shared" si="9"/>
        <v>0</v>
      </c>
      <c r="N29" s="19">
        <v>240</v>
      </c>
      <c r="O29" s="20" t="b">
        <f t="shared" si="10"/>
        <v>0</v>
      </c>
      <c r="P29" s="20" t="b">
        <f t="shared" si="11"/>
        <v>0</v>
      </c>
      <c r="Q29" s="20" t="b">
        <f t="shared" si="12"/>
        <v>0</v>
      </c>
      <c r="R29" s="20">
        <f t="shared" si="13"/>
        <v>0</v>
      </c>
      <c r="S29" s="20">
        <f t="shared" si="14"/>
        <v>0</v>
      </c>
      <c r="T29" s="40">
        <f t="shared" si="15"/>
        <v>0</v>
      </c>
      <c r="U29" s="40">
        <f t="shared" si="16"/>
        <v>0</v>
      </c>
    </row>
    <row r="30" spans="1:21" s="143" customFormat="1" ht="12.6" customHeight="1">
      <c r="A30" s="52">
        <v>18</v>
      </c>
      <c r="B30" s="18"/>
      <c r="C30" s="46"/>
      <c r="D30" s="46"/>
      <c r="E30" s="46"/>
      <c r="F30" s="139"/>
      <c r="G30" s="140"/>
      <c r="H30" s="141"/>
      <c r="I30" s="46"/>
      <c r="J30" s="46"/>
      <c r="K30" s="46"/>
      <c r="L30" s="46"/>
      <c r="M30" s="142">
        <f t="shared" si="9"/>
        <v>0</v>
      </c>
      <c r="N30" s="19">
        <v>240</v>
      </c>
      <c r="O30" s="20" t="b">
        <f t="shared" si="10"/>
        <v>0</v>
      </c>
      <c r="P30" s="20" t="b">
        <f t="shared" si="11"/>
        <v>0</v>
      </c>
      <c r="Q30" s="20" t="b">
        <f t="shared" si="12"/>
        <v>0</v>
      </c>
      <c r="R30" s="20">
        <f t="shared" si="13"/>
        <v>0</v>
      </c>
      <c r="S30" s="20">
        <f t="shared" si="14"/>
        <v>0</v>
      </c>
      <c r="T30" s="40">
        <f t="shared" si="15"/>
        <v>0</v>
      </c>
      <c r="U30" s="40">
        <f t="shared" si="16"/>
        <v>0</v>
      </c>
    </row>
    <row r="31" spans="1:21" s="143" customFormat="1" ht="12.6" customHeight="1">
      <c r="A31" s="52">
        <v>19</v>
      </c>
      <c r="B31" s="18"/>
      <c r="C31" s="46"/>
      <c r="D31" s="46"/>
      <c r="E31" s="46"/>
      <c r="F31" s="139"/>
      <c r="G31" s="140"/>
      <c r="H31" s="141"/>
      <c r="I31" s="46"/>
      <c r="J31" s="46"/>
      <c r="K31" s="46"/>
      <c r="L31" s="46"/>
      <c r="M31" s="142">
        <f t="shared" si="9"/>
        <v>0</v>
      </c>
      <c r="N31" s="19">
        <v>240</v>
      </c>
      <c r="O31" s="20" t="b">
        <f t="shared" si="10"/>
        <v>0</v>
      </c>
      <c r="P31" s="20" t="b">
        <f t="shared" si="11"/>
        <v>0</v>
      </c>
      <c r="Q31" s="20" t="b">
        <f t="shared" si="12"/>
        <v>0</v>
      </c>
      <c r="R31" s="20">
        <f t="shared" si="13"/>
        <v>0</v>
      </c>
      <c r="S31" s="20">
        <f t="shared" si="14"/>
        <v>0</v>
      </c>
      <c r="T31" s="40">
        <f t="shared" si="15"/>
        <v>0</v>
      </c>
      <c r="U31" s="40">
        <f t="shared" si="16"/>
        <v>0</v>
      </c>
    </row>
    <row r="32" spans="1:21" s="143" customFormat="1" ht="12.6" customHeight="1">
      <c r="A32" s="52">
        <v>20</v>
      </c>
      <c r="B32" s="18"/>
      <c r="C32" s="46"/>
      <c r="D32" s="46"/>
      <c r="E32" s="46"/>
      <c r="F32" s="139"/>
      <c r="G32" s="140"/>
      <c r="H32" s="141"/>
      <c r="I32" s="46"/>
      <c r="J32" s="46"/>
      <c r="K32" s="46"/>
      <c r="L32" s="46"/>
      <c r="M32" s="142">
        <f t="shared" si="9"/>
        <v>0</v>
      </c>
      <c r="N32" s="19">
        <v>240</v>
      </c>
      <c r="O32" s="20" t="b">
        <f t="shared" si="10"/>
        <v>0</v>
      </c>
      <c r="P32" s="20" t="b">
        <f t="shared" si="11"/>
        <v>0</v>
      </c>
      <c r="Q32" s="20" t="b">
        <f t="shared" si="12"/>
        <v>0</v>
      </c>
      <c r="R32" s="20">
        <f t="shared" si="13"/>
        <v>0</v>
      </c>
      <c r="S32" s="20">
        <f t="shared" si="14"/>
        <v>0</v>
      </c>
      <c r="T32" s="40">
        <f t="shared" si="15"/>
        <v>0</v>
      </c>
      <c r="U32" s="40">
        <f t="shared" si="16"/>
        <v>0</v>
      </c>
    </row>
    <row r="33" spans="1:21" s="143" customFormat="1" ht="12.6" customHeight="1">
      <c r="A33" s="52">
        <v>21</v>
      </c>
      <c r="B33" s="18"/>
      <c r="C33" s="46"/>
      <c r="D33" s="46"/>
      <c r="E33" s="46"/>
      <c r="F33" s="139"/>
      <c r="G33" s="140"/>
      <c r="H33" s="141"/>
      <c r="I33" s="46"/>
      <c r="J33" s="46"/>
      <c r="K33" s="46"/>
      <c r="L33" s="46"/>
      <c r="M33" s="142">
        <f t="shared" si="9"/>
        <v>0</v>
      </c>
      <c r="N33" s="19">
        <v>240</v>
      </c>
      <c r="O33" s="20" t="b">
        <f t="shared" si="10"/>
        <v>0</v>
      </c>
      <c r="P33" s="20" t="b">
        <f t="shared" si="11"/>
        <v>0</v>
      </c>
      <c r="Q33" s="20" t="b">
        <f t="shared" si="12"/>
        <v>0</v>
      </c>
      <c r="R33" s="20">
        <f t="shared" si="13"/>
        <v>0</v>
      </c>
      <c r="S33" s="20">
        <f t="shared" si="14"/>
        <v>0</v>
      </c>
      <c r="T33" s="40">
        <f t="shared" si="15"/>
        <v>0</v>
      </c>
      <c r="U33" s="40">
        <f t="shared" si="16"/>
        <v>0</v>
      </c>
    </row>
    <row r="34" spans="1:21" s="143" customFormat="1" ht="12.6" customHeight="1">
      <c r="A34" s="52">
        <v>22</v>
      </c>
      <c r="B34" s="18"/>
      <c r="C34" s="46"/>
      <c r="D34" s="46"/>
      <c r="E34" s="46"/>
      <c r="F34" s="139"/>
      <c r="G34" s="140"/>
      <c r="H34" s="141"/>
      <c r="I34" s="46"/>
      <c r="J34" s="46"/>
      <c r="K34" s="46"/>
      <c r="L34" s="46"/>
      <c r="M34" s="142">
        <f t="shared" si="9"/>
        <v>0</v>
      </c>
      <c r="N34" s="19">
        <v>240</v>
      </c>
      <c r="O34" s="20" t="b">
        <f t="shared" si="10"/>
        <v>0</v>
      </c>
      <c r="P34" s="20" t="b">
        <f t="shared" si="11"/>
        <v>0</v>
      </c>
      <c r="Q34" s="20" t="b">
        <f t="shared" si="12"/>
        <v>0</v>
      </c>
      <c r="R34" s="20">
        <f t="shared" si="13"/>
        <v>0</v>
      </c>
      <c r="S34" s="20">
        <f t="shared" si="14"/>
        <v>0</v>
      </c>
      <c r="T34" s="40">
        <f t="shared" si="15"/>
        <v>0</v>
      </c>
      <c r="U34" s="40">
        <f t="shared" si="16"/>
        <v>0</v>
      </c>
    </row>
    <row r="35" spans="1:21" s="143" customFormat="1" ht="12.6" customHeight="1">
      <c r="A35" s="52">
        <v>23</v>
      </c>
      <c r="B35" s="18"/>
      <c r="C35" s="46"/>
      <c r="D35" s="46"/>
      <c r="E35" s="46"/>
      <c r="F35" s="139"/>
      <c r="G35" s="140"/>
      <c r="H35" s="141"/>
      <c r="I35" s="46"/>
      <c r="J35" s="46"/>
      <c r="K35" s="46"/>
      <c r="L35" s="46"/>
      <c r="M35" s="142">
        <f t="shared" si="9"/>
        <v>0</v>
      </c>
      <c r="N35" s="19">
        <v>240</v>
      </c>
      <c r="O35" s="20" t="b">
        <f t="shared" si="10"/>
        <v>0</v>
      </c>
      <c r="P35" s="20" t="b">
        <f t="shared" si="11"/>
        <v>0</v>
      </c>
      <c r="Q35" s="20" t="b">
        <f t="shared" si="12"/>
        <v>0</v>
      </c>
      <c r="R35" s="20">
        <f t="shared" si="13"/>
        <v>0</v>
      </c>
      <c r="S35" s="20">
        <f t="shared" si="14"/>
        <v>0</v>
      </c>
      <c r="T35" s="40">
        <f t="shared" si="15"/>
        <v>0</v>
      </c>
      <c r="U35" s="40">
        <f t="shared" si="16"/>
        <v>0</v>
      </c>
    </row>
    <row r="36" spans="1:21" s="143" customFormat="1" ht="12.6" customHeight="1">
      <c r="A36" s="52">
        <v>24</v>
      </c>
      <c r="B36" s="18"/>
      <c r="C36" s="46"/>
      <c r="D36" s="46"/>
      <c r="E36" s="46"/>
      <c r="F36" s="139"/>
      <c r="G36" s="140"/>
      <c r="H36" s="141"/>
      <c r="I36" s="46"/>
      <c r="J36" s="75"/>
      <c r="K36" s="75"/>
      <c r="L36" s="75"/>
      <c r="M36" s="142">
        <f t="shared" si="9"/>
        <v>0</v>
      </c>
      <c r="N36" s="19">
        <v>240</v>
      </c>
      <c r="O36" s="20" t="b">
        <f t="shared" si="10"/>
        <v>0</v>
      </c>
      <c r="P36" s="20" t="b">
        <f t="shared" si="11"/>
        <v>0</v>
      </c>
      <c r="Q36" s="20" t="b">
        <f t="shared" si="12"/>
        <v>0</v>
      </c>
      <c r="R36" s="20">
        <f t="shared" si="13"/>
        <v>0</v>
      </c>
      <c r="S36" s="20">
        <f t="shared" si="14"/>
        <v>0</v>
      </c>
      <c r="T36" s="40">
        <f t="shared" si="15"/>
        <v>0</v>
      </c>
      <c r="U36" s="40">
        <f t="shared" si="16"/>
        <v>0</v>
      </c>
    </row>
    <row r="37" spans="1:21" s="143" customFormat="1" ht="12.6" customHeight="1">
      <c r="A37" s="52">
        <v>25</v>
      </c>
      <c r="B37" s="18"/>
      <c r="C37" s="46"/>
      <c r="D37" s="46"/>
      <c r="E37" s="46"/>
      <c r="F37" s="139"/>
      <c r="G37" s="140"/>
      <c r="H37" s="141"/>
      <c r="I37" s="46"/>
      <c r="J37" s="75"/>
      <c r="K37" s="75"/>
      <c r="L37" s="75"/>
      <c r="M37" s="142">
        <f t="shared" si="9"/>
        <v>0</v>
      </c>
      <c r="N37" s="19">
        <v>240</v>
      </c>
      <c r="O37" s="20" t="b">
        <f t="shared" si="10"/>
        <v>0</v>
      </c>
      <c r="P37" s="20" t="b">
        <f t="shared" si="11"/>
        <v>0</v>
      </c>
      <c r="Q37" s="20" t="b">
        <f t="shared" si="12"/>
        <v>0</v>
      </c>
      <c r="R37" s="20">
        <f t="shared" si="13"/>
        <v>0</v>
      </c>
      <c r="S37" s="20">
        <f t="shared" si="14"/>
        <v>0</v>
      </c>
      <c r="T37" s="40">
        <f t="shared" si="15"/>
        <v>0</v>
      </c>
      <c r="U37" s="40">
        <f t="shared" si="16"/>
        <v>0</v>
      </c>
    </row>
    <row r="38" spans="1:21" s="143" customFormat="1" ht="12.6" customHeight="1">
      <c r="A38" s="52">
        <v>26</v>
      </c>
      <c r="B38" s="18"/>
      <c r="C38" s="46"/>
      <c r="D38" s="46"/>
      <c r="E38" s="46"/>
      <c r="F38" s="139"/>
      <c r="G38" s="140"/>
      <c r="H38" s="141"/>
      <c r="I38" s="46"/>
      <c r="J38" s="75"/>
      <c r="K38" s="75"/>
      <c r="L38" s="75"/>
      <c r="M38" s="142">
        <f t="shared" si="9"/>
        <v>0</v>
      </c>
      <c r="N38" s="19">
        <v>240</v>
      </c>
      <c r="O38" s="20" t="b">
        <f t="shared" si="10"/>
        <v>0</v>
      </c>
      <c r="P38" s="20" t="b">
        <f t="shared" si="11"/>
        <v>0</v>
      </c>
      <c r="Q38" s="20" t="b">
        <f t="shared" si="12"/>
        <v>0</v>
      </c>
      <c r="R38" s="20">
        <f t="shared" si="13"/>
        <v>0</v>
      </c>
      <c r="S38" s="20">
        <f t="shared" si="14"/>
        <v>0</v>
      </c>
      <c r="T38" s="40">
        <f t="shared" si="15"/>
        <v>0</v>
      </c>
      <c r="U38" s="40">
        <f t="shared" si="16"/>
        <v>0</v>
      </c>
    </row>
    <row r="39" spans="1:21" s="143" customFormat="1" ht="12.6" customHeight="1">
      <c r="A39" s="52">
        <v>27</v>
      </c>
      <c r="B39" s="18"/>
      <c r="C39" s="46"/>
      <c r="D39" s="46"/>
      <c r="E39" s="46"/>
      <c r="F39" s="139"/>
      <c r="G39" s="140"/>
      <c r="H39" s="141"/>
      <c r="I39" s="46"/>
      <c r="J39" s="75"/>
      <c r="K39" s="75"/>
      <c r="L39" s="75"/>
      <c r="M39" s="142">
        <f t="shared" si="9"/>
        <v>0</v>
      </c>
      <c r="N39" s="19">
        <v>240</v>
      </c>
      <c r="O39" s="20" t="b">
        <f t="shared" si="10"/>
        <v>0</v>
      </c>
      <c r="P39" s="20" t="b">
        <f t="shared" si="11"/>
        <v>0</v>
      </c>
      <c r="Q39" s="20" t="b">
        <f t="shared" si="12"/>
        <v>0</v>
      </c>
      <c r="R39" s="20">
        <f t="shared" si="13"/>
        <v>0</v>
      </c>
      <c r="S39" s="20">
        <f t="shared" si="14"/>
        <v>0</v>
      </c>
      <c r="T39" s="40">
        <f t="shared" si="15"/>
        <v>0</v>
      </c>
      <c r="U39" s="40">
        <f t="shared" si="16"/>
        <v>0</v>
      </c>
    </row>
    <row r="40" spans="1:21" s="143" customFormat="1" ht="12.6" customHeight="1">
      <c r="A40" s="52">
        <v>28</v>
      </c>
      <c r="B40" s="18"/>
      <c r="C40" s="46"/>
      <c r="D40" s="46"/>
      <c r="E40" s="46"/>
      <c r="F40" s="139"/>
      <c r="G40" s="140"/>
      <c r="H40" s="141"/>
      <c r="I40" s="46"/>
      <c r="J40" s="75"/>
      <c r="K40" s="75"/>
      <c r="L40" s="75"/>
      <c r="M40" s="142">
        <f t="shared" si="9"/>
        <v>0</v>
      </c>
      <c r="N40" s="19">
        <v>240</v>
      </c>
      <c r="O40" s="20" t="b">
        <f t="shared" si="10"/>
        <v>0</v>
      </c>
      <c r="P40" s="20" t="b">
        <f t="shared" si="11"/>
        <v>0</v>
      </c>
      <c r="Q40" s="20" t="b">
        <f t="shared" si="12"/>
        <v>0</v>
      </c>
      <c r="R40" s="20">
        <f t="shared" si="13"/>
        <v>0</v>
      </c>
      <c r="S40" s="20">
        <f t="shared" si="14"/>
        <v>0</v>
      </c>
      <c r="T40" s="40">
        <f t="shared" si="15"/>
        <v>0</v>
      </c>
      <c r="U40" s="40">
        <f t="shared" si="16"/>
        <v>0</v>
      </c>
    </row>
    <row r="41" spans="1:21" s="143" customFormat="1" ht="12.6" customHeight="1">
      <c r="A41" s="52">
        <v>29</v>
      </c>
      <c r="B41" s="18"/>
      <c r="C41" s="46"/>
      <c r="D41" s="46"/>
      <c r="E41" s="46"/>
      <c r="F41" s="139"/>
      <c r="G41" s="140"/>
      <c r="H41" s="141"/>
      <c r="I41" s="46"/>
      <c r="J41" s="75"/>
      <c r="K41" s="75"/>
      <c r="L41" s="75"/>
      <c r="M41" s="142">
        <f t="shared" si="9"/>
        <v>0</v>
      </c>
      <c r="N41" s="19">
        <v>240</v>
      </c>
      <c r="O41" s="20" t="b">
        <f t="shared" si="10"/>
        <v>0</v>
      </c>
      <c r="P41" s="20" t="b">
        <f t="shared" si="11"/>
        <v>0</v>
      </c>
      <c r="Q41" s="20" t="b">
        <f t="shared" si="12"/>
        <v>0</v>
      </c>
      <c r="R41" s="20">
        <f t="shared" si="13"/>
        <v>0</v>
      </c>
      <c r="S41" s="20">
        <f t="shared" si="14"/>
        <v>0</v>
      </c>
      <c r="T41" s="40">
        <f t="shared" si="15"/>
        <v>0</v>
      </c>
      <c r="U41" s="40">
        <f t="shared" si="16"/>
        <v>0</v>
      </c>
    </row>
    <row r="42" spans="1:21" s="143" customFormat="1" ht="12.6" customHeight="1">
      <c r="A42" s="52">
        <v>30</v>
      </c>
      <c r="B42" s="18"/>
      <c r="C42" s="46"/>
      <c r="D42" s="46"/>
      <c r="E42" s="46"/>
      <c r="F42" s="139"/>
      <c r="G42" s="140"/>
      <c r="H42" s="141"/>
      <c r="I42" s="46"/>
      <c r="J42" s="75"/>
      <c r="K42" s="75"/>
      <c r="L42" s="75"/>
      <c r="M42" s="142">
        <f t="shared" si="9"/>
        <v>0</v>
      </c>
      <c r="N42" s="19">
        <v>240</v>
      </c>
      <c r="O42" s="20" t="b">
        <f t="shared" si="10"/>
        <v>0</v>
      </c>
      <c r="P42" s="20" t="b">
        <f t="shared" si="11"/>
        <v>0</v>
      </c>
      <c r="Q42" s="20" t="b">
        <f t="shared" si="12"/>
        <v>0</v>
      </c>
      <c r="R42" s="20">
        <f t="shared" si="13"/>
        <v>0</v>
      </c>
      <c r="S42" s="20">
        <f t="shared" si="14"/>
        <v>0</v>
      </c>
      <c r="T42" s="40">
        <f t="shared" si="15"/>
        <v>0</v>
      </c>
      <c r="U42" s="40">
        <f t="shared" si="16"/>
        <v>0</v>
      </c>
    </row>
    <row r="43" spans="1:21" s="143" customFormat="1" ht="12.6" customHeight="1">
      <c r="A43" s="52">
        <v>31</v>
      </c>
      <c r="B43" s="18"/>
      <c r="C43" s="46"/>
      <c r="D43" s="46"/>
      <c r="E43" s="46"/>
      <c r="F43" s="139"/>
      <c r="G43" s="140"/>
      <c r="H43" s="141"/>
      <c r="I43" s="46"/>
      <c r="J43" s="75"/>
      <c r="K43" s="75"/>
      <c r="L43" s="75"/>
      <c r="M43" s="142">
        <f t="shared" si="9"/>
        <v>0</v>
      </c>
      <c r="N43" s="19">
        <v>240</v>
      </c>
      <c r="O43" s="20" t="b">
        <f t="shared" si="10"/>
        <v>0</v>
      </c>
      <c r="P43" s="20" t="b">
        <f t="shared" si="11"/>
        <v>0</v>
      </c>
      <c r="Q43" s="20" t="b">
        <f t="shared" si="12"/>
        <v>0</v>
      </c>
      <c r="R43" s="20">
        <f t="shared" si="13"/>
        <v>0</v>
      </c>
      <c r="S43" s="20">
        <f t="shared" si="14"/>
        <v>0</v>
      </c>
      <c r="T43" s="40">
        <f t="shared" si="15"/>
        <v>0</v>
      </c>
      <c r="U43" s="40">
        <f t="shared" si="16"/>
        <v>0</v>
      </c>
    </row>
    <row r="44" spans="1:21" s="143" customFormat="1" ht="12.6" customHeight="1">
      <c r="A44" s="52">
        <v>32</v>
      </c>
      <c r="B44" s="18"/>
      <c r="C44" s="46"/>
      <c r="D44" s="46"/>
      <c r="E44" s="46"/>
      <c r="F44" s="139"/>
      <c r="G44" s="140"/>
      <c r="H44" s="141"/>
      <c r="I44" s="46"/>
      <c r="J44" s="75"/>
      <c r="K44" s="75"/>
      <c r="L44" s="75"/>
      <c r="M44" s="142">
        <f t="shared" si="9"/>
        <v>0</v>
      </c>
      <c r="N44" s="19">
        <v>240</v>
      </c>
      <c r="O44" s="20" t="b">
        <f t="shared" si="10"/>
        <v>0</v>
      </c>
      <c r="P44" s="20" t="b">
        <f t="shared" si="11"/>
        <v>0</v>
      </c>
      <c r="Q44" s="20" t="b">
        <f t="shared" si="12"/>
        <v>0</v>
      </c>
      <c r="R44" s="20">
        <f t="shared" si="13"/>
        <v>0</v>
      </c>
      <c r="S44" s="20">
        <f t="shared" si="14"/>
        <v>0</v>
      </c>
      <c r="T44" s="40">
        <f t="shared" si="15"/>
        <v>0</v>
      </c>
      <c r="U44" s="40">
        <f t="shared" si="16"/>
        <v>0</v>
      </c>
    </row>
    <row r="45" spans="1:21" s="143" customFormat="1" ht="12.6" customHeight="1">
      <c r="A45" s="52">
        <v>33</v>
      </c>
      <c r="B45" s="18"/>
      <c r="C45" s="46"/>
      <c r="D45" s="46"/>
      <c r="E45" s="46"/>
      <c r="F45" s="139"/>
      <c r="G45" s="140"/>
      <c r="H45" s="141"/>
      <c r="I45" s="46"/>
      <c r="J45" s="75"/>
      <c r="K45" s="75"/>
      <c r="L45" s="75"/>
      <c r="M45" s="142">
        <f t="shared" si="9"/>
        <v>0</v>
      </c>
      <c r="N45" s="19">
        <v>240</v>
      </c>
      <c r="O45" s="20" t="b">
        <f t="shared" si="10"/>
        <v>0</v>
      </c>
      <c r="P45" s="20" t="b">
        <f t="shared" si="11"/>
        <v>0</v>
      </c>
      <c r="Q45" s="20" t="b">
        <f t="shared" si="12"/>
        <v>0</v>
      </c>
      <c r="R45" s="20">
        <f t="shared" si="13"/>
        <v>0</v>
      </c>
      <c r="S45" s="20">
        <f t="shared" si="14"/>
        <v>0</v>
      </c>
      <c r="T45" s="40">
        <f t="shared" si="15"/>
        <v>0</v>
      </c>
      <c r="U45" s="40">
        <f t="shared" si="16"/>
        <v>0</v>
      </c>
    </row>
    <row r="46" spans="1:21" s="143" customFormat="1" ht="12.6" customHeight="1">
      <c r="A46" s="52">
        <v>34</v>
      </c>
      <c r="B46" s="18"/>
      <c r="C46" s="46"/>
      <c r="D46" s="46"/>
      <c r="E46" s="46"/>
      <c r="F46" s="139"/>
      <c r="G46" s="140"/>
      <c r="H46" s="141"/>
      <c r="I46" s="46"/>
      <c r="J46" s="75"/>
      <c r="K46" s="75"/>
      <c r="L46" s="75"/>
      <c r="M46" s="142">
        <f t="shared" si="9"/>
        <v>0</v>
      </c>
      <c r="N46" s="19">
        <v>240</v>
      </c>
      <c r="O46" s="20" t="b">
        <f t="shared" si="10"/>
        <v>0</v>
      </c>
      <c r="P46" s="20" t="b">
        <f t="shared" si="11"/>
        <v>0</v>
      </c>
      <c r="Q46" s="20" t="b">
        <f t="shared" si="12"/>
        <v>0</v>
      </c>
      <c r="R46" s="20">
        <f t="shared" si="13"/>
        <v>0</v>
      </c>
      <c r="S46" s="20">
        <f t="shared" si="14"/>
        <v>0</v>
      </c>
      <c r="T46" s="40">
        <f t="shared" si="15"/>
        <v>0</v>
      </c>
      <c r="U46" s="40">
        <f t="shared" si="16"/>
        <v>0</v>
      </c>
    </row>
    <row r="47" spans="1:21" s="143" customFormat="1" ht="12.6" customHeight="1">
      <c r="A47" s="52">
        <v>35</v>
      </c>
      <c r="B47" s="18"/>
      <c r="C47" s="46"/>
      <c r="D47" s="46"/>
      <c r="E47" s="46"/>
      <c r="F47" s="139"/>
      <c r="G47" s="140"/>
      <c r="H47" s="141"/>
      <c r="I47" s="75"/>
      <c r="J47" s="75"/>
      <c r="K47" s="75"/>
      <c r="L47" s="75"/>
      <c r="M47" s="142">
        <f t="shared" si="9"/>
        <v>0</v>
      </c>
      <c r="N47" s="19">
        <v>240</v>
      </c>
      <c r="O47" s="20" t="b">
        <f t="shared" si="10"/>
        <v>0</v>
      </c>
      <c r="P47" s="20" t="b">
        <f t="shared" si="11"/>
        <v>0</v>
      </c>
      <c r="Q47" s="20" t="b">
        <f t="shared" si="12"/>
        <v>0</v>
      </c>
      <c r="R47" s="20">
        <f t="shared" si="13"/>
        <v>0</v>
      </c>
      <c r="S47" s="20">
        <f t="shared" si="14"/>
        <v>0</v>
      </c>
      <c r="T47" s="40">
        <f t="shared" si="15"/>
        <v>0</v>
      </c>
      <c r="U47" s="40">
        <f t="shared" si="16"/>
        <v>0</v>
      </c>
    </row>
    <row r="48" spans="1:21" s="143" customFormat="1" ht="12.6" customHeight="1">
      <c r="A48" s="52">
        <v>36</v>
      </c>
      <c r="B48" s="18"/>
      <c r="C48" s="46"/>
      <c r="D48" s="46"/>
      <c r="E48" s="46"/>
      <c r="F48" s="139"/>
      <c r="G48" s="140"/>
      <c r="H48" s="141"/>
      <c r="I48" s="46"/>
      <c r="J48" s="75"/>
      <c r="K48" s="75"/>
      <c r="L48" s="75"/>
      <c r="M48" s="142">
        <f t="shared" si="9"/>
        <v>0</v>
      </c>
      <c r="N48" s="19">
        <v>240</v>
      </c>
      <c r="O48" s="20" t="b">
        <f t="shared" si="10"/>
        <v>0</v>
      </c>
      <c r="P48" s="20" t="b">
        <f t="shared" si="11"/>
        <v>0</v>
      </c>
      <c r="Q48" s="20" t="b">
        <f t="shared" si="12"/>
        <v>0</v>
      </c>
      <c r="R48" s="20">
        <f t="shared" si="13"/>
        <v>0</v>
      </c>
      <c r="S48" s="20">
        <f t="shared" si="14"/>
        <v>0</v>
      </c>
      <c r="T48" s="40">
        <f t="shared" si="15"/>
        <v>0</v>
      </c>
      <c r="U48" s="40">
        <f t="shared" si="16"/>
        <v>0</v>
      </c>
    </row>
    <row r="49" spans="1:21" s="143" customFormat="1" ht="12.6" customHeight="1">
      <c r="A49" s="52">
        <v>37</v>
      </c>
      <c r="B49" s="18"/>
      <c r="C49" s="46"/>
      <c r="D49" s="46"/>
      <c r="E49" s="46"/>
      <c r="F49" s="139"/>
      <c r="G49" s="140"/>
      <c r="H49" s="141"/>
      <c r="I49" s="46"/>
      <c r="J49" s="75"/>
      <c r="K49" s="75"/>
      <c r="L49" s="75"/>
      <c r="M49" s="142">
        <f t="shared" si="9"/>
        <v>0</v>
      </c>
      <c r="N49" s="19">
        <v>240</v>
      </c>
      <c r="O49" s="20" t="b">
        <f t="shared" si="10"/>
        <v>0</v>
      </c>
      <c r="P49" s="20" t="b">
        <f t="shared" si="11"/>
        <v>0</v>
      </c>
      <c r="Q49" s="20" t="b">
        <f t="shared" si="12"/>
        <v>0</v>
      </c>
      <c r="R49" s="20">
        <f t="shared" si="13"/>
        <v>0</v>
      </c>
      <c r="S49" s="20">
        <f t="shared" si="14"/>
        <v>0</v>
      </c>
      <c r="T49" s="40">
        <f t="shared" si="15"/>
        <v>0</v>
      </c>
      <c r="U49" s="40">
        <f t="shared" si="16"/>
        <v>0</v>
      </c>
    </row>
    <row r="50" spans="1:21" s="143" customFormat="1" ht="12.6" customHeight="1">
      <c r="A50" s="52">
        <v>38</v>
      </c>
      <c r="B50" s="18"/>
      <c r="C50" s="46"/>
      <c r="D50" s="46"/>
      <c r="E50" s="46"/>
      <c r="F50" s="139"/>
      <c r="G50" s="140"/>
      <c r="H50" s="141"/>
      <c r="I50" s="46"/>
      <c r="J50" s="75"/>
      <c r="K50" s="75"/>
      <c r="L50" s="75"/>
      <c r="M50" s="142">
        <f t="shared" si="9"/>
        <v>0</v>
      </c>
      <c r="N50" s="19">
        <v>240</v>
      </c>
      <c r="O50" s="20" t="b">
        <f t="shared" si="10"/>
        <v>0</v>
      </c>
      <c r="P50" s="20" t="b">
        <f t="shared" si="11"/>
        <v>0</v>
      </c>
      <c r="Q50" s="20" t="b">
        <f t="shared" si="12"/>
        <v>0</v>
      </c>
      <c r="R50" s="20">
        <f t="shared" si="13"/>
        <v>0</v>
      </c>
      <c r="S50" s="20">
        <f t="shared" si="14"/>
        <v>0</v>
      </c>
      <c r="T50" s="40">
        <f t="shared" si="15"/>
        <v>0</v>
      </c>
      <c r="U50" s="40">
        <f t="shared" si="16"/>
        <v>0</v>
      </c>
    </row>
    <row r="51" spans="1:21" s="143" customFormat="1" ht="12.6" customHeight="1">
      <c r="A51" s="52">
        <v>39</v>
      </c>
      <c r="B51" s="18"/>
      <c r="C51" s="46"/>
      <c r="D51" s="46"/>
      <c r="E51" s="46"/>
      <c r="F51" s="139"/>
      <c r="G51" s="140"/>
      <c r="H51" s="141"/>
      <c r="I51" s="46"/>
      <c r="J51" s="75"/>
      <c r="K51" s="75"/>
      <c r="L51" s="75"/>
      <c r="M51" s="142">
        <f t="shared" si="9"/>
        <v>0</v>
      </c>
      <c r="N51" s="19">
        <v>240</v>
      </c>
      <c r="O51" s="20" t="b">
        <f t="shared" si="10"/>
        <v>0</v>
      </c>
      <c r="P51" s="20" t="b">
        <f t="shared" si="11"/>
        <v>0</v>
      </c>
      <c r="Q51" s="20" t="b">
        <f t="shared" si="12"/>
        <v>0</v>
      </c>
      <c r="R51" s="20">
        <f t="shared" si="13"/>
        <v>0</v>
      </c>
      <c r="S51" s="20">
        <f t="shared" si="14"/>
        <v>0</v>
      </c>
      <c r="T51" s="40">
        <f t="shared" si="15"/>
        <v>0</v>
      </c>
      <c r="U51" s="40">
        <f t="shared" si="16"/>
        <v>0</v>
      </c>
    </row>
    <row r="52" spans="1:21" s="143" customFormat="1" ht="12.6" customHeight="1">
      <c r="A52" s="52">
        <v>40</v>
      </c>
      <c r="B52" s="18"/>
      <c r="C52" s="46"/>
      <c r="D52" s="46"/>
      <c r="E52" s="46"/>
      <c r="F52" s="139"/>
      <c r="G52" s="140"/>
      <c r="H52" s="141"/>
      <c r="I52" s="46"/>
      <c r="J52" s="75"/>
      <c r="K52" s="75"/>
      <c r="L52" s="75"/>
      <c r="M52" s="142">
        <f t="shared" si="9"/>
        <v>0</v>
      </c>
      <c r="N52" s="19">
        <v>240</v>
      </c>
      <c r="O52" s="20" t="b">
        <f t="shared" si="10"/>
        <v>0</v>
      </c>
      <c r="P52" s="20" t="b">
        <f t="shared" si="11"/>
        <v>0</v>
      </c>
      <c r="Q52" s="20" t="b">
        <f t="shared" si="12"/>
        <v>0</v>
      </c>
      <c r="R52" s="20">
        <f t="shared" si="13"/>
        <v>0</v>
      </c>
      <c r="S52" s="20">
        <f t="shared" si="14"/>
        <v>0</v>
      </c>
      <c r="T52" s="40">
        <f t="shared" si="15"/>
        <v>0</v>
      </c>
      <c r="U52" s="40">
        <f t="shared" si="16"/>
        <v>0</v>
      </c>
    </row>
    <row r="53" spans="1:21" s="143" customFormat="1" ht="12.6" customHeight="1">
      <c r="A53" s="52">
        <v>41</v>
      </c>
      <c r="B53" s="18"/>
      <c r="C53" s="46"/>
      <c r="D53" s="46"/>
      <c r="E53" s="46"/>
      <c r="F53" s="139"/>
      <c r="G53" s="140"/>
      <c r="H53" s="141"/>
      <c r="I53" s="46"/>
      <c r="J53" s="75"/>
      <c r="K53" s="75"/>
      <c r="L53" s="75"/>
      <c r="M53" s="142">
        <f t="shared" si="9"/>
        <v>0</v>
      </c>
      <c r="N53" s="19">
        <v>240</v>
      </c>
      <c r="O53" s="20" t="b">
        <f t="shared" si="10"/>
        <v>0</v>
      </c>
      <c r="P53" s="20" t="b">
        <f t="shared" si="11"/>
        <v>0</v>
      </c>
      <c r="Q53" s="20" t="b">
        <f t="shared" si="12"/>
        <v>0</v>
      </c>
      <c r="R53" s="20">
        <f t="shared" si="13"/>
        <v>0</v>
      </c>
      <c r="S53" s="20">
        <f t="shared" si="14"/>
        <v>0</v>
      </c>
      <c r="T53" s="40">
        <f t="shared" si="15"/>
        <v>0</v>
      </c>
      <c r="U53" s="40">
        <f t="shared" si="16"/>
        <v>0</v>
      </c>
    </row>
    <row r="54" spans="1:21" s="143" customFormat="1" ht="12.6" customHeight="1">
      <c r="A54" s="52">
        <v>42</v>
      </c>
      <c r="B54" s="18"/>
      <c r="C54" s="46"/>
      <c r="D54" s="46"/>
      <c r="E54" s="46"/>
      <c r="F54" s="139"/>
      <c r="G54" s="140"/>
      <c r="H54" s="141"/>
      <c r="I54" s="46"/>
      <c r="J54" s="75"/>
      <c r="K54" s="75"/>
      <c r="L54" s="75"/>
      <c r="M54" s="142">
        <f t="shared" si="9"/>
        <v>0</v>
      </c>
      <c r="N54" s="19">
        <v>240</v>
      </c>
      <c r="O54" s="20" t="b">
        <f t="shared" si="10"/>
        <v>0</v>
      </c>
      <c r="P54" s="20" t="b">
        <f t="shared" si="11"/>
        <v>0</v>
      </c>
      <c r="Q54" s="20" t="b">
        <f t="shared" si="12"/>
        <v>0</v>
      </c>
      <c r="R54" s="20">
        <f t="shared" si="13"/>
        <v>0</v>
      </c>
      <c r="S54" s="20">
        <f t="shared" si="14"/>
        <v>0</v>
      </c>
      <c r="T54" s="40">
        <f t="shared" si="15"/>
        <v>0</v>
      </c>
      <c r="U54" s="40">
        <f t="shared" si="16"/>
        <v>0</v>
      </c>
    </row>
    <row r="55" spans="1:21" s="143" customFormat="1" ht="12.6" customHeight="1">
      <c r="A55" s="52">
        <v>43</v>
      </c>
      <c r="B55" s="18"/>
      <c r="C55" s="46"/>
      <c r="D55" s="46"/>
      <c r="E55" s="46"/>
      <c r="F55" s="139"/>
      <c r="G55" s="140"/>
      <c r="H55" s="141"/>
      <c r="I55" s="46"/>
      <c r="J55" s="75"/>
      <c r="K55" s="75"/>
      <c r="L55" s="75"/>
      <c r="M55" s="142">
        <f t="shared" si="9"/>
        <v>0</v>
      </c>
      <c r="N55" s="19">
        <v>240</v>
      </c>
      <c r="O55" s="20" t="b">
        <f t="shared" si="10"/>
        <v>0</v>
      </c>
      <c r="P55" s="20" t="b">
        <f t="shared" si="11"/>
        <v>0</v>
      </c>
      <c r="Q55" s="20" t="b">
        <f t="shared" si="12"/>
        <v>0</v>
      </c>
      <c r="R55" s="20">
        <f t="shared" si="13"/>
        <v>0</v>
      </c>
      <c r="S55" s="20">
        <f t="shared" si="14"/>
        <v>0</v>
      </c>
      <c r="T55" s="40">
        <f t="shared" si="15"/>
        <v>0</v>
      </c>
      <c r="U55" s="40">
        <f t="shared" si="16"/>
        <v>0</v>
      </c>
    </row>
    <row r="56" spans="1:21" s="143" customFormat="1" ht="12.6" customHeight="1">
      <c r="A56" s="52">
        <v>44</v>
      </c>
      <c r="B56" s="18"/>
      <c r="C56" s="46"/>
      <c r="D56" s="46"/>
      <c r="E56" s="46"/>
      <c r="F56" s="139"/>
      <c r="G56" s="140"/>
      <c r="H56" s="141"/>
      <c r="I56" s="46"/>
      <c r="J56" s="75"/>
      <c r="K56" s="75"/>
      <c r="L56" s="75"/>
      <c r="M56" s="142">
        <f t="shared" si="9"/>
        <v>0</v>
      </c>
      <c r="N56" s="19">
        <v>240</v>
      </c>
      <c r="O56" s="20" t="b">
        <f t="shared" si="10"/>
        <v>0</v>
      </c>
      <c r="P56" s="20" t="b">
        <f t="shared" si="11"/>
        <v>0</v>
      </c>
      <c r="Q56" s="20" t="b">
        <f t="shared" si="12"/>
        <v>0</v>
      </c>
      <c r="R56" s="20">
        <f t="shared" si="13"/>
        <v>0</v>
      </c>
      <c r="S56" s="20">
        <f t="shared" si="14"/>
        <v>0</v>
      </c>
      <c r="T56" s="40">
        <f t="shared" si="15"/>
        <v>0</v>
      </c>
      <c r="U56" s="40">
        <f t="shared" si="16"/>
        <v>0</v>
      </c>
    </row>
    <row r="57" spans="1:21" s="143" customFormat="1" ht="12.6" customHeight="1">
      <c r="A57" s="52">
        <v>45</v>
      </c>
      <c r="B57" s="18"/>
      <c r="C57" s="46"/>
      <c r="D57" s="46"/>
      <c r="E57" s="46"/>
      <c r="F57" s="139"/>
      <c r="G57" s="140"/>
      <c r="H57" s="141"/>
      <c r="I57" s="46"/>
      <c r="J57" s="75"/>
      <c r="K57" s="75"/>
      <c r="L57" s="75"/>
      <c r="M57" s="142">
        <f t="shared" si="9"/>
        <v>0</v>
      </c>
      <c r="N57" s="19">
        <v>240</v>
      </c>
      <c r="O57" s="20" t="b">
        <f t="shared" si="10"/>
        <v>0</v>
      </c>
      <c r="P57" s="20" t="b">
        <f t="shared" si="11"/>
        <v>0</v>
      </c>
      <c r="Q57" s="20" t="b">
        <f t="shared" si="12"/>
        <v>0</v>
      </c>
      <c r="R57" s="20">
        <f t="shared" si="13"/>
        <v>0</v>
      </c>
      <c r="S57" s="20">
        <f t="shared" si="14"/>
        <v>0</v>
      </c>
      <c r="T57" s="40">
        <f t="shared" si="15"/>
        <v>0</v>
      </c>
      <c r="U57" s="40">
        <f t="shared" si="16"/>
        <v>0</v>
      </c>
    </row>
    <row r="58" spans="1:21" s="143" customFormat="1" ht="12.6" customHeight="1">
      <c r="A58" s="52">
        <v>46</v>
      </c>
      <c r="B58" s="18"/>
      <c r="C58" s="46"/>
      <c r="D58" s="46"/>
      <c r="E58" s="46"/>
      <c r="F58" s="139"/>
      <c r="G58" s="140"/>
      <c r="H58" s="141"/>
      <c r="I58" s="46"/>
      <c r="J58" s="75"/>
      <c r="K58" s="75"/>
      <c r="L58" s="75"/>
      <c r="M58" s="142">
        <f t="shared" si="9"/>
        <v>0</v>
      </c>
      <c r="N58" s="19">
        <v>240</v>
      </c>
      <c r="O58" s="20" t="b">
        <f t="shared" si="10"/>
        <v>0</v>
      </c>
      <c r="P58" s="20" t="b">
        <f t="shared" si="11"/>
        <v>0</v>
      </c>
      <c r="Q58" s="20" t="b">
        <f t="shared" si="12"/>
        <v>0</v>
      </c>
      <c r="R58" s="20">
        <f t="shared" si="13"/>
        <v>0</v>
      </c>
      <c r="S58" s="20">
        <f t="shared" si="14"/>
        <v>0</v>
      </c>
      <c r="T58" s="40">
        <f t="shared" si="15"/>
        <v>0</v>
      </c>
      <c r="U58" s="40">
        <f t="shared" si="16"/>
        <v>0</v>
      </c>
    </row>
    <row r="59" spans="1:21" s="143" customFormat="1" ht="12.6" customHeight="1">
      <c r="A59" s="52">
        <v>47</v>
      </c>
      <c r="B59" s="18"/>
      <c r="C59" s="46"/>
      <c r="D59" s="46"/>
      <c r="E59" s="46"/>
      <c r="F59" s="139"/>
      <c r="G59" s="140"/>
      <c r="H59" s="141"/>
      <c r="I59" s="46"/>
      <c r="J59" s="75"/>
      <c r="K59" s="75"/>
      <c r="L59" s="75"/>
      <c r="M59" s="142">
        <f t="shared" si="9"/>
        <v>0</v>
      </c>
      <c r="N59" s="19">
        <v>240</v>
      </c>
      <c r="O59" s="20" t="b">
        <f t="shared" si="10"/>
        <v>0</v>
      </c>
      <c r="P59" s="20" t="b">
        <f t="shared" si="11"/>
        <v>0</v>
      </c>
      <c r="Q59" s="20" t="b">
        <f t="shared" si="12"/>
        <v>0</v>
      </c>
      <c r="R59" s="20">
        <f t="shared" si="13"/>
        <v>0</v>
      </c>
      <c r="S59" s="20">
        <f t="shared" si="14"/>
        <v>0</v>
      </c>
      <c r="T59" s="40">
        <f t="shared" si="15"/>
        <v>0</v>
      </c>
      <c r="U59" s="40">
        <f t="shared" si="16"/>
        <v>0</v>
      </c>
    </row>
    <row r="60" spans="1:21" s="143" customFormat="1" ht="12.6" customHeight="1">
      <c r="A60" s="52">
        <v>48</v>
      </c>
      <c r="B60" s="18"/>
      <c r="C60" s="46"/>
      <c r="D60" s="46"/>
      <c r="E60" s="46"/>
      <c r="F60" s="139"/>
      <c r="G60" s="140"/>
      <c r="H60" s="141"/>
      <c r="I60" s="46"/>
      <c r="J60" s="75"/>
      <c r="K60" s="75"/>
      <c r="L60" s="75"/>
      <c r="M60" s="142">
        <f t="shared" si="9"/>
        <v>0</v>
      </c>
      <c r="N60" s="19">
        <v>240</v>
      </c>
      <c r="O60" s="20" t="b">
        <f t="shared" si="10"/>
        <v>0</v>
      </c>
      <c r="P60" s="20" t="b">
        <f t="shared" si="11"/>
        <v>0</v>
      </c>
      <c r="Q60" s="20" t="b">
        <f t="shared" si="12"/>
        <v>0</v>
      </c>
      <c r="R60" s="20">
        <f t="shared" si="13"/>
        <v>0</v>
      </c>
      <c r="S60" s="20">
        <f t="shared" si="14"/>
        <v>0</v>
      </c>
      <c r="T60" s="40">
        <f t="shared" si="15"/>
        <v>0</v>
      </c>
      <c r="U60" s="40">
        <f t="shared" si="16"/>
        <v>0</v>
      </c>
    </row>
    <row r="61" spans="1:21" s="143" customFormat="1" ht="12.6" customHeight="1">
      <c r="A61" s="52">
        <v>49</v>
      </c>
      <c r="B61" s="18"/>
      <c r="C61" s="46"/>
      <c r="D61" s="46"/>
      <c r="E61" s="46"/>
      <c r="F61" s="139"/>
      <c r="G61" s="140"/>
      <c r="H61" s="141"/>
      <c r="I61" s="46"/>
      <c r="J61" s="75"/>
      <c r="K61" s="75"/>
      <c r="L61" s="75"/>
      <c r="M61" s="142">
        <f t="shared" si="9"/>
        <v>0</v>
      </c>
      <c r="N61" s="19">
        <v>240</v>
      </c>
      <c r="O61" s="20" t="b">
        <f t="shared" si="10"/>
        <v>0</v>
      </c>
      <c r="P61" s="20" t="b">
        <f t="shared" si="11"/>
        <v>0</v>
      </c>
      <c r="Q61" s="20" t="b">
        <f t="shared" si="12"/>
        <v>0</v>
      </c>
      <c r="R61" s="20">
        <f t="shared" si="13"/>
        <v>0</v>
      </c>
      <c r="S61" s="20">
        <f t="shared" si="14"/>
        <v>0</v>
      </c>
      <c r="T61" s="40">
        <f t="shared" si="15"/>
        <v>0</v>
      </c>
      <c r="U61" s="40">
        <f t="shared" si="16"/>
        <v>0</v>
      </c>
    </row>
    <row r="62" spans="1:21" s="143" customFormat="1" ht="12.6" customHeight="1">
      <c r="A62" s="52">
        <v>50</v>
      </c>
      <c r="B62" s="18"/>
      <c r="C62" s="46"/>
      <c r="D62" s="46"/>
      <c r="E62" s="46"/>
      <c r="F62" s="139"/>
      <c r="G62" s="140"/>
      <c r="H62" s="141"/>
      <c r="I62" s="46"/>
      <c r="J62" s="75"/>
      <c r="K62" s="75"/>
      <c r="L62" s="75"/>
      <c r="M62" s="142">
        <f t="shared" si="9"/>
        <v>0</v>
      </c>
      <c r="N62" s="19">
        <v>240</v>
      </c>
      <c r="O62" s="20" t="b">
        <f t="shared" si="10"/>
        <v>0</v>
      </c>
      <c r="P62" s="20" t="b">
        <f t="shared" si="11"/>
        <v>0</v>
      </c>
      <c r="Q62" s="20" t="b">
        <f t="shared" si="12"/>
        <v>0</v>
      </c>
      <c r="R62" s="20">
        <f t="shared" si="13"/>
        <v>0</v>
      </c>
      <c r="S62" s="20">
        <f t="shared" si="14"/>
        <v>0</v>
      </c>
      <c r="T62" s="40">
        <f t="shared" si="15"/>
        <v>0</v>
      </c>
      <c r="U62" s="40">
        <f t="shared" si="16"/>
        <v>0</v>
      </c>
    </row>
    <row r="63" spans="1:21" s="143" customFormat="1" ht="12.6" customHeight="1">
      <c r="A63" s="52">
        <v>51</v>
      </c>
      <c r="B63" s="18"/>
      <c r="C63" s="46"/>
      <c r="D63" s="46"/>
      <c r="E63" s="46"/>
      <c r="F63" s="139"/>
      <c r="G63" s="140"/>
      <c r="H63" s="141"/>
      <c r="I63" s="46"/>
      <c r="J63" s="75"/>
      <c r="K63" s="75"/>
      <c r="L63" s="75"/>
      <c r="M63" s="142">
        <f t="shared" si="9"/>
        <v>0</v>
      </c>
      <c r="N63" s="19">
        <v>240</v>
      </c>
      <c r="O63" s="20" t="b">
        <f t="shared" si="10"/>
        <v>0</v>
      </c>
      <c r="P63" s="20" t="b">
        <f t="shared" si="11"/>
        <v>0</v>
      </c>
      <c r="Q63" s="20" t="b">
        <f t="shared" si="12"/>
        <v>0</v>
      </c>
      <c r="R63" s="20">
        <f t="shared" si="13"/>
        <v>0</v>
      </c>
      <c r="S63" s="20">
        <f t="shared" si="14"/>
        <v>0</v>
      </c>
      <c r="T63" s="40">
        <f t="shared" si="15"/>
        <v>0</v>
      </c>
      <c r="U63" s="40">
        <f t="shared" si="16"/>
        <v>0</v>
      </c>
    </row>
    <row r="64" spans="1:21" s="143" customFormat="1" ht="12.6" customHeight="1">
      <c r="A64" s="52">
        <v>52</v>
      </c>
      <c r="B64" s="18"/>
      <c r="C64" s="46"/>
      <c r="D64" s="46"/>
      <c r="E64" s="46"/>
      <c r="F64" s="139"/>
      <c r="G64" s="140"/>
      <c r="H64" s="141"/>
      <c r="I64" s="46"/>
      <c r="J64" s="75"/>
      <c r="K64" s="75"/>
      <c r="L64" s="75"/>
      <c r="M64" s="142">
        <f t="shared" si="9"/>
        <v>0</v>
      </c>
      <c r="N64" s="19">
        <v>240</v>
      </c>
      <c r="O64" s="20" t="b">
        <f t="shared" si="10"/>
        <v>0</v>
      </c>
      <c r="P64" s="20" t="b">
        <f t="shared" si="11"/>
        <v>0</v>
      </c>
      <c r="Q64" s="20" t="b">
        <f t="shared" si="12"/>
        <v>0</v>
      </c>
      <c r="R64" s="20">
        <f t="shared" si="13"/>
        <v>0</v>
      </c>
      <c r="S64" s="20">
        <f t="shared" si="14"/>
        <v>0</v>
      </c>
      <c r="T64" s="40">
        <f t="shared" si="15"/>
        <v>0</v>
      </c>
      <c r="U64" s="40">
        <f t="shared" si="16"/>
        <v>0</v>
      </c>
    </row>
    <row r="65" spans="1:21" s="143" customFormat="1" ht="12.6" customHeight="1">
      <c r="A65" s="52">
        <v>53</v>
      </c>
      <c r="B65" s="18"/>
      <c r="C65" s="46"/>
      <c r="D65" s="46"/>
      <c r="E65" s="46"/>
      <c r="F65" s="139"/>
      <c r="G65" s="140"/>
      <c r="H65" s="141"/>
      <c r="I65" s="46"/>
      <c r="J65" s="75"/>
      <c r="K65" s="75"/>
      <c r="L65" s="75"/>
      <c r="M65" s="142">
        <f t="shared" si="9"/>
        <v>0</v>
      </c>
      <c r="N65" s="19">
        <v>240</v>
      </c>
      <c r="O65" s="20" t="b">
        <f t="shared" si="10"/>
        <v>0</v>
      </c>
      <c r="P65" s="20" t="b">
        <f t="shared" si="11"/>
        <v>0</v>
      </c>
      <c r="Q65" s="20" t="b">
        <f t="shared" si="12"/>
        <v>0</v>
      </c>
      <c r="R65" s="20">
        <f t="shared" si="13"/>
        <v>0</v>
      </c>
      <c r="S65" s="20">
        <f t="shared" si="14"/>
        <v>0</v>
      </c>
      <c r="T65" s="40">
        <f t="shared" si="15"/>
        <v>0</v>
      </c>
      <c r="U65" s="40">
        <f t="shared" si="16"/>
        <v>0</v>
      </c>
    </row>
    <row r="66" spans="1:21" s="143" customFormat="1" ht="12.6" customHeight="1">
      <c r="A66" s="52">
        <v>54</v>
      </c>
      <c r="B66" s="18"/>
      <c r="C66" s="46"/>
      <c r="D66" s="46"/>
      <c r="E66" s="46"/>
      <c r="F66" s="139"/>
      <c r="G66" s="140"/>
      <c r="H66" s="141"/>
      <c r="I66" s="46"/>
      <c r="J66" s="75"/>
      <c r="K66" s="75"/>
      <c r="L66" s="75"/>
      <c r="M66" s="142">
        <f t="shared" si="9"/>
        <v>0</v>
      </c>
      <c r="N66" s="19">
        <v>240</v>
      </c>
      <c r="O66" s="20" t="b">
        <f t="shared" si="10"/>
        <v>0</v>
      </c>
      <c r="P66" s="20" t="b">
        <f t="shared" si="11"/>
        <v>0</v>
      </c>
      <c r="Q66" s="20" t="b">
        <f t="shared" si="12"/>
        <v>0</v>
      </c>
      <c r="R66" s="20">
        <f t="shared" si="13"/>
        <v>0</v>
      </c>
      <c r="S66" s="20">
        <f t="shared" si="14"/>
        <v>0</v>
      </c>
      <c r="T66" s="40">
        <f t="shared" si="15"/>
        <v>0</v>
      </c>
      <c r="U66" s="40">
        <f t="shared" si="16"/>
        <v>0</v>
      </c>
    </row>
    <row r="67" spans="1:21" s="143" customFormat="1" ht="12.6" customHeight="1">
      <c r="A67" s="52">
        <v>55</v>
      </c>
      <c r="B67" s="18"/>
      <c r="C67" s="46"/>
      <c r="D67" s="46"/>
      <c r="E67" s="46"/>
      <c r="F67" s="139"/>
      <c r="G67" s="140"/>
      <c r="H67" s="141"/>
      <c r="I67" s="46"/>
      <c r="J67" s="75"/>
      <c r="K67" s="75"/>
      <c r="L67" s="75"/>
      <c r="M67" s="142">
        <f t="shared" si="9"/>
        <v>0</v>
      </c>
      <c r="N67" s="19">
        <v>240</v>
      </c>
      <c r="O67" s="20" t="b">
        <f t="shared" si="10"/>
        <v>0</v>
      </c>
      <c r="P67" s="20" t="b">
        <f t="shared" si="11"/>
        <v>0</v>
      </c>
      <c r="Q67" s="20" t="b">
        <f t="shared" si="12"/>
        <v>0</v>
      </c>
      <c r="R67" s="20">
        <f t="shared" si="13"/>
        <v>0</v>
      </c>
      <c r="S67" s="20">
        <f t="shared" si="14"/>
        <v>0</v>
      </c>
      <c r="T67" s="40">
        <f t="shared" si="15"/>
        <v>0</v>
      </c>
      <c r="U67" s="40">
        <f t="shared" si="16"/>
        <v>0</v>
      </c>
    </row>
    <row r="68" spans="1:21" s="143" customFormat="1" ht="12.6" customHeight="1">
      <c r="A68" s="52">
        <v>56</v>
      </c>
      <c r="B68" s="18"/>
      <c r="C68" s="46"/>
      <c r="D68" s="46"/>
      <c r="E68" s="46"/>
      <c r="F68" s="139"/>
      <c r="G68" s="140"/>
      <c r="H68" s="141"/>
      <c r="I68" s="46"/>
      <c r="J68" s="75"/>
      <c r="K68" s="75"/>
      <c r="L68" s="75"/>
      <c r="M68" s="142">
        <f t="shared" si="9"/>
        <v>0</v>
      </c>
      <c r="N68" s="19">
        <v>240</v>
      </c>
      <c r="O68" s="20" t="b">
        <f t="shared" si="10"/>
        <v>0</v>
      </c>
      <c r="P68" s="20" t="b">
        <f t="shared" si="11"/>
        <v>0</v>
      </c>
      <c r="Q68" s="20" t="b">
        <f t="shared" si="12"/>
        <v>0</v>
      </c>
      <c r="R68" s="20">
        <f t="shared" si="13"/>
        <v>0</v>
      </c>
      <c r="S68" s="20">
        <f t="shared" si="14"/>
        <v>0</v>
      </c>
      <c r="T68" s="40">
        <f t="shared" si="15"/>
        <v>0</v>
      </c>
      <c r="U68" s="40">
        <f t="shared" si="16"/>
        <v>0</v>
      </c>
    </row>
    <row r="69" spans="1:21" s="143" customFormat="1" ht="12.6" customHeight="1">
      <c r="A69" s="52">
        <v>57</v>
      </c>
      <c r="B69" s="18"/>
      <c r="C69" s="46"/>
      <c r="D69" s="46"/>
      <c r="E69" s="46"/>
      <c r="F69" s="139"/>
      <c r="G69" s="140"/>
      <c r="H69" s="141"/>
      <c r="I69" s="46"/>
      <c r="J69" s="75"/>
      <c r="K69" s="75"/>
      <c r="L69" s="75"/>
      <c r="M69" s="142">
        <f t="shared" si="9"/>
        <v>0</v>
      </c>
      <c r="N69" s="19">
        <v>240</v>
      </c>
      <c r="O69" s="20" t="b">
        <f t="shared" si="10"/>
        <v>0</v>
      </c>
      <c r="P69" s="20" t="b">
        <f t="shared" si="11"/>
        <v>0</v>
      </c>
      <c r="Q69" s="20" t="b">
        <f t="shared" si="12"/>
        <v>0</v>
      </c>
      <c r="R69" s="20">
        <f t="shared" si="13"/>
        <v>0</v>
      </c>
      <c r="S69" s="20">
        <f t="shared" si="14"/>
        <v>0</v>
      </c>
      <c r="T69" s="40">
        <f t="shared" si="15"/>
        <v>0</v>
      </c>
      <c r="U69" s="40">
        <f t="shared" si="16"/>
        <v>0</v>
      </c>
    </row>
    <row r="70" spans="1:21" s="143" customFormat="1" ht="12.6" customHeight="1">
      <c r="A70" s="52">
        <v>58</v>
      </c>
      <c r="B70" s="18"/>
      <c r="C70" s="46"/>
      <c r="D70" s="46"/>
      <c r="E70" s="46"/>
      <c r="F70" s="139"/>
      <c r="G70" s="140"/>
      <c r="H70" s="141"/>
      <c r="I70" s="46"/>
      <c r="J70" s="75"/>
      <c r="K70" s="75"/>
      <c r="L70" s="75"/>
      <c r="M70" s="142">
        <f t="shared" si="9"/>
        <v>0</v>
      </c>
      <c r="N70" s="19">
        <v>240</v>
      </c>
      <c r="O70" s="20" t="b">
        <f t="shared" si="10"/>
        <v>0</v>
      </c>
      <c r="P70" s="20" t="b">
        <f t="shared" si="11"/>
        <v>0</v>
      </c>
      <c r="Q70" s="20" t="b">
        <f t="shared" si="12"/>
        <v>0</v>
      </c>
      <c r="R70" s="20">
        <f t="shared" si="13"/>
        <v>0</v>
      </c>
      <c r="S70" s="20">
        <f t="shared" si="14"/>
        <v>0</v>
      </c>
      <c r="T70" s="40">
        <f t="shared" si="15"/>
        <v>0</v>
      </c>
      <c r="U70" s="40">
        <f t="shared" si="16"/>
        <v>0</v>
      </c>
    </row>
    <row r="71" spans="1:21" s="143" customFormat="1" ht="12.6" customHeight="1">
      <c r="A71" s="52">
        <v>59</v>
      </c>
      <c r="B71" s="18"/>
      <c r="C71" s="46"/>
      <c r="D71" s="46"/>
      <c r="E71" s="46"/>
      <c r="F71" s="139"/>
      <c r="G71" s="140"/>
      <c r="H71" s="141"/>
      <c r="I71" s="46"/>
      <c r="J71" s="75"/>
      <c r="K71" s="75"/>
      <c r="L71" s="75"/>
      <c r="M71" s="142">
        <f t="shared" si="9"/>
        <v>0</v>
      </c>
      <c r="N71" s="19">
        <v>240</v>
      </c>
      <c r="O71" s="20" t="b">
        <f t="shared" si="10"/>
        <v>0</v>
      </c>
      <c r="P71" s="20" t="b">
        <f t="shared" si="11"/>
        <v>0</v>
      </c>
      <c r="Q71" s="20" t="b">
        <f t="shared" si="12"/>
        <v>0</v>
      </c>
      <c r="R71" s="20">
        <f t="shared" si="13"/>
        <v>0</v>
      </c>
      <c r="S71" s="20">
        <f t="shared" si="14"/>
        <v>0</v>
      </c>
      <c r="T71" s="40">
        <f t="shared" si="15"/>
        <v>0</v>
      </c>
      <c r="U71" s="40">
        <f t="shared" si="16"/>
        <v>0</v>
      </c>
    </row>
    <row r="72" spans="1:21" s="143" customFormat="1" ht="12.6" customHeight="1">
      <c r="A72" s="52">
        <v>60</v>
      </c>
      <c r="B72" s="18"/>
      <c r="C72" s="46"/>
      <c r="D72" s="46"/>
      <c r="E72" s="46"/>
      <c r="F72" s="139"/>
      <c r="G72" s="140"/>
      <c r="H72" s="141"/>
      <c r="I72" s="46"/>
      <c r="J72" s="75"/>
      <c r="K72" s="75"/>
      <c r="L72" s="75"/>
      <c r="M72" s="142">
        <f t="shared" si="9"/>
        <v>0</v>
      </c>
      <c r="N72" s="19">
        <v>240</v>
      </c>
      <c r="O72" s="20" t="b">
        <f t="shared" si="10"/>
        <v>0</v>
      </c>
      <c r="P72" s="20" t="b">
        <f t="shared" si="11"/>
        <v>0</v>
      </c>
      <c r="Q72" s="20" t="b">
        <f t="shared" si="12"/>
        <v>0</v>
      </c>
      <c r="R72" s="20">
        <f t="shared" si="13"/>
        <v>0</v>
      </c>
      <c r="S72" s="20">
        <f t="shared" si="14"/>
        <v>0</v>
      </c>
      <c r="T72" s="40">
        <f t="shared" si="15"/>
        <v>0</v>
      </c>
      <c r="U72" s="40">
        <f t="shared" si="16"/>
        <v>0</v>
      </c>
    </row>
    <row r="73" spans="1:21" s="143" customFormat="1" ht="12.6" customHeight="1">
      <c r="A73" s="52">
        <v>61</v>
      </c>
      <c r="B73" s="18"/>
      <c r="C73" s="46"/>
      <c r="D73" s="46"/>
      <c r="E73" s="46"/>
      <c r="F73" s="139"/>
      <c r="G73" s="140"/>
      <c r="H73" s="141"/>
      <c r="I73" s="46"/>
      <c r="J73" s="75"/>
      <c r="K73" s="75"/>
      <c r="L73" s="75"/>
      <c r="M73" s="142">
        <f t="shared" si="9"/>
        <v>0</v>
      </c>
      <c r="N73" s="19">
        <v>240</v>
      </c>
      <c r="O73" s="20" t="b">
        <f t="shared" si="10"/>
        <v>0</v>
      </c>
      <c r="P73" s="20" t="b">
        <f t="shared" si="11"/>
        <v>0</v>
      </c>
      <c r="Q73" s="20" t="b">
        <f t="shared" si="12"/>
        <v>0</v>
      </c>
      <c r="R73" s="20">
        <f t="shared" si="13"/>
        <v>0</v>
      </c>
      <c r="S73" s="20">
        <f t="shared" si="14"/>
        <v>0</v>
      </c>
      <c r="T73" s="40">
        <f t="shared" si="15"/>
        <v>0</v>
      </c>
      <c r="U73" s="40">
        <f t="shared" si="16"/>
        <v>0</v>
      </c>
    </row>
    <row r="74" spans="1:21" s="143" customFormat="1" ht="12.6" customHeight="1">
      <c r="A74" s="52">
        <v>62</v>
      </c>
      <c r="B74" s="18"/>
      <c r="C74" s="46"/>
      <c r="D74" s="46"/>
      <c r="E74" s="46"/>
      <c r="F74" s="139"/>
      <c r="G74" s="140"/>
      <c r="H74" s="141"/>
      <c r="I74" s="46"/>
      <c r="J74" s="75"/>
      <c r="K74" s="75"/>
      <c r="L74" s="75"/>
      <c r="M74" s="142">
        <f t="shared" si="9"/>
        <v>0</v>
      </c>
      <c r="N74" s="19">
        <v>240</v>
      </c>
      <c r="O74" s="20" t="b">
        <f t="shared" si="10"/>
        <v>0</v>
      </c>
      <c r="P74" s="20" t="b">
        <f t="shared" si="11"/>
        <v>0</v>
      </c>
      <c r="Q74" s="20" t="b">
        <f t="shared" si="12"/>
        <v>0</v>
      </c>
      <c r="R74" s="20">
        <f t="shared" si="13"/>
        <v>0</v>
      </c>
      <c r="S74" s="20">
        <f t="shared" si="14"/>
        <v>0</v>
      </c>
      <c r="T74" s="40">
        <f t="shared" si="15"/>
        <v>0</v>
      </c>
      <c r="U74" s="40">
        <f t="shared" si="16"/>
        <v>0</v>
      </c>
    </row>
    <row r="75" spans="1:21" s="143" customFormat="1" ht="12.6" customHeight="1">
      <c r="A75" s="52">
        <v>63</v>
      </c>
      <c r="B75" s="18"/>
      <c r="C75" s="46"/>
      <c r="D75" s="46"/>
      <c r="E75" s="46"/>
      <c r="F75" s="139"/>
      <c r="G75" s="140"/>
      <c r="H75" s="141"/>
      <c r="I75" s="46"/>
      <c r="J75" s="75"/>
      <c r="K75" s="75"/>
      <c r="L75" s="75"/>
      <c r="M75" s="142">
        <f t="shared" si="9"/>
        <v>0</v>
      </c>
      <c r="N75" s="19">
        <v>240</v>
      </c>
      <c r="O75" s="20" t="b">
        <f t="shared" si="10"/>
        <v>0</v>
      </c>
      <c r="P75" s="20" t="b">
        <f t="shared" si="11"/>
        <v>0</v>
      </c>
      <c r="Q75" s="20" t="b">
        <f t="shared" si="12"/>
        <v>0</v>
      </c>
      <c r="R75" s="20">
        <f t="shared" si="13"/>
        <v>0</v>
      </c>
      <c r="S75" s="20">
        <f t="shared" si="14"/>
        <v>0</v>
      </c>
      <c r="T75" s="40">
        <f t="shared" si="15"/>
        <v>0</v>
      </c>
      <c r="U75" s="40">
        <f t="shared" si="16"/>
        <v>0</v>
      </c>
    </row>
    <row r="76" spans="1:21" s="143" customFormat="1" ht="12.6" customHeight="1">
      <c r="A76" s="52">
        <v>64</v>
      </c>
      <c r="B76" s="18"/>
      <c r="C76" s="46"/>
      <c r="D76" s="46"/>
      <c r="E76" s="46"/>
      <c r="F76" s="139"/>
      <c r="G76" s="140"/>
      <c r="H76" s="141"/>
      <c r="I76" s="46"/>
      <c r="J76" s="75"/>
      <c r="K76" s="75"/>
      <c r="L76" s="75"/>
      <c r="M76" s="142">
        <f t="shared" si="9"/>
        <v>0</v>
      </c>
      <c r="N76" s="19">
        <v>240</v>
      </c>
      <c r="O76" s="20" t="b">
        <f t="shared" si="10"/>
        <v>0</v>
      </c>
      <c r="P76" s="20" t="b">
        <f t="shared" si="11"/>
        <v>0</v>
      </c>
      <c r="Q76" s="20" t="b">
        <f t="shared" si="12"/>
        <v>0</v>
      </c>
      <c r="R76" s="20">
        <f t="shared" si="13"/>
        <v>0</v>
      </c>
      <c r="S76" s="20">
        <f t="shared" si="14"/>
        <v>0</v>
      </c>
      <c r="T76" s="40">
        <f t="shared" si="15"/>
        <v>0</v>
      </c>
      <c r="U76" s="40">
        <f t="shared" si="16"/>
        <v>0</v>
      </c>
    </row>
    <row r="77" spans="1:21" s="143" customFormat="1" ht="12.6" customHeight="1">
      <c r="A77" s="52">
        <v>65</v>
      </c>
      <c r="B77" s="18"/>
      <c r="C77" s="46"/>
      <c r="D77" s="46"/>
      <c r="E77" s="46"/>
      <c r="F77" s="139"/>
      <c r="G77" s="140"/>
      <c r="H77" s="141"/>
      <c r="I77" s="46"/>
      <c r="J77" s="75"/>
      <c r="K77" s="75"/>
      <c r="L77" s="75"/>
      <c r="M77" s="142">
        <f t="shared" si="9"/>
        <v>0</v>
      </c>
      <c r="N77" s="19">
        <v>240</v>
      </c>
      <c r="O77" s="20" t="b">
        <f t="shared" si="10"/>
        <v>0</v>
      </c>
      <c r="P77" s="20" t="b">
        <f t="shared" si="11"/>
        <v>0</v>
      </c>
      <c r="Q77" s="20" t="b">
        <f t="shared" si="12"/>
        <v>0</v>
      </c>
      <c r="R77" s="20">
        <f t="shared" si="13"/>
        <v>0</v>
      </c>
      <c r="S77" s="20">
        <f t="shared" si="14"/>
        <v>0</v>
      </c>
      <c r="T77" s="40">
        <f t="shared" si="15"/>
        <v>0</v>
      </c>
      <c r="U77" s="40">
        <f t="shared" si="16"/>
        <v>0</v>
      </c>
    </row>
    <row r="78" spans="1:21" s="143" customFormat="1" ht="12.6" customHeight="1">
      <c r="A78" s="52">
        <v>66</v>
      </c>
      <c r="B78" s="18"/>
      <c r="C78" s="46"/>
      <c r="D78" s="46"/>
      <c r="E78" s="46"/>
      <c r="F78" s="139"/>
      <c r="G78" s="140"/>
      <c r="H78" s="141"/>
      <c r="I78" s="46"/>
      <c r="J78" s="75"/>
      <c r="K78" s="75"/>
      <c r="L78" s="75"/>
      <c r="M78" s="142">
        <f t="shared" si="9"/>
        <v>0</v>
      </c>
      <c r="N78" s="19">
        <v>240</v>
      </c>
      <c r="O78" s="20" t="b">
        <f t="shared" si="10"/>
        <v>0</v>
      </c>
      <c r="P78" s="20" t="b">
        <f t="shared" si="11"/>
        <v>0</v>
      </c>
      <c r="Q78" s="20" t="b">
        <f t="shared" si="12"/>
        <v>0</v>
      </c>
      <c r="R78" s="20">
        <f t="shared" si="13"/>
        <v>0</v>
      </c>
      <c r="S78" s="20">
        <f t="shared" si="14"/>
        <v>0</v>
      </c>
      <c r="T78" s="40">
        <f t="shared" si="15"/>
        <v>0</v>
      </c>
      <c r="U78" s="40">
        <f t="shared" si="16"/>
        <v>0</v>
      </c>
    </row>
    <row r="79" spans="1:21" s="143" customFormat="1" ht="12.6" customHeight="1">
      <c r="A79" s="52">
        <v>67</v>
      </c>
      <c r="B79" s="18"/>
      <c r="C79" s="46"/>
      <c r="D79" s="46"/>
      <c r="E79" s="46"/>
      <c r="F79" s="139"/>
      <c r="G79" s="140"/>
      <c r="H79" s="141"/>
      <c r="I79" s="46"/>
      <c r="J79" s="75"/>
      <c r="K79" s="75"/>
      <c r="L79" s="75"/>
      <c r="M79" s="142">
        <f t="shared" si="9"/>
        <v>0</v>
      </c>
      <c r="N79" s="19">
        <v>240</v>
      </c>
      <c r="O79" s="20" t="b">
        <f t="shared" si="10"/>
        <v>0</v>
      </c>
      <c r="P79" s="20" t="b">
        <f t="shared" si="11"/>
        <v>0</v>
      </c>
      <c r="Q79" s="20" t="b">
        <f t="shared" si="12"/>
        <v>0</v>
      </c>
      <c r="R79" s="20">
        <f t="shared" si="13"/>
        <v>0</v>
      </c>
      <c r="S79" s="20">
        <f t="shared" si="14"/>
        <v>0</v>
      </c>
      <c r="T79" s="40">
        <f t="shared" si="15"/>
        <v>0</v>
      </c>
      <c r="U79" s="40">
        <f t="shared" si="16"/>
        <v>0</v>
      </c>
    </row>
    <row r="80" spans="1:21" s="143" customFormat="1" ht="12.6" customHeight="1">
      <c r="A80" s="52">
        <v>68</v>
      </c>
      <c r="B80" s="18"/>
      <c r="C80" s="46"/>
      <c r="D80" s="46"/>
      <c r="E80" s="46"/>
      <c r="F80" s="139"/>
      <c r="G80" s="140"/>
      <c r="H80" s="141"/>
      <c r="I80" s="46"/>
      <c r="J80" s="75"/>
      <c r="K80" s="75"/>
      <c r="L80" s="75"/>
      <c r="M80" s="142">
        <f t="shared" si="9"/>
        <v>0</v>
      </c>
      <c r="N80" s="19">
        <v>240</v>
      </c>
      <c r="O80" s="20" t="b">
        <f t="shared" si="10"/>
        <v>0</v>
      </c>
      <c r="P80" s="20" t="b">
        <f t="shared" si="11"/>
        <v>0</v>
      </c>
      <c r="Q80" s="20" t="b">
        <f t="shared" si="12"/>
        <v>0</v>
      </c>
      <c r="R80" s="20">
        <f t="shared" si="13"/>
        <v>0</v>
      </c>
      <c r="S80" s="20">
        <f t="shared" si="14"/>
        <v>0</v>
      </c>
      <c r="T80" s="40">
        <f t="shared" si="15"/>
        <v>0</v>
      </c>
      <c r="U80" s="40">
        <f t="shared" si="16"/>
        <v>0</v>
      </c>
    </row>
    <row r="81" spans="1:21" s="143" customFormat="1" ht="12.6" customHeight="1">
      <c r="A81" s="52">
        <v>69</v>
      </c>
      <c r="B81" s="18"/>
      <c r="C81" s="46"/>
      <c r="D81" s="46"/>
      <c r="E81" s="46"/>
      <c r="F81" s="139"/>
      <c r="G81" s="140"/>
      <c r="H81" s="141"/>
      <c r="I81" s="46"/>
      <c r="J81" s="75"/>
      <c r="K81" s="75"/>
      <c r="L81" s="75"/>
      <c r="M81" s="142">
        <f t="shared" si="9"/>
        <v>0</v>
      </c>
      <c r="N81" s="19">
        <v>240</v>
      </c>
      <c r="O81" s="20" t="b">
        <f t="shared" si="10"/>
        <v>0</v>
      </c>
      <c r="P81" s="20" t="b">
        <f t="shared" si="11"/>
        <v>0</v>
      </c>
      <c r="Q81" s="20" t="b">
        <f t="shared" si="12"/>
        <v>0</v>
      </c>
      <c r="R81" s="20">
        <f t="shared" si="13"/>
        <v>0</v>
      </c>
      <c r="S81" s="20">
        <f t="shared" si="14"/>
        <v>0</v>
      </c>
      <c r="T81" s="40">
        <f t="shared" si="15"/>
        <v>0</v>
      </c>
      <c r="U81" s="40">
        <f t="shared" si="16"/>
        <v>0</v>
      </c>
    </row>
    <row r="82" spans="1:21" s="143" customFormat="1" ht="12.6" customHeight="1">
      <c r="A82" s="52">
        <v>70</v>
      </c>
      <c r="B82" s="18"/>
      <c r="C82" s="46"/>
      <c r="D82" s="46"/>
      <c r="E82" s="46"/>
      <c r="F82" s="139"/>
      <c r="G82" s="140"/>
      <c r="H82" s="141"/>
      <c r="I82" s="46"/>
      <c r="J82" s="75"/>
      <c r="K82" s="75"/>
      <c r="L82" s="75"/>
      <c r="M82" s="142">
        <f t="shared" ref="M82:M142" si="17">H82*J82</f>
        <v>0</v>
      </c>
      <c r="N82" s="19">
        <v>240</v>
      </c>
      <c r="O82" s="20" t="b">
        <f t="shared" ref="O82:O142" si="18">IF(N82="",0,
IF($F82="A",(($H82*$J82)/$N82)*$O$4,
IF($F82="B",(($H82*$J82)/$N82)*$O$5,
IF($F82="K",(($H82*$J82)/$N82)*$O$6,
IF($F82="S",(($H82*$J82)/$N82)*$O$7,
IF($F82="F",(($H82*$J82)/$N82)*$O$8,
IF($F82="L",(($H82*$J82)/$N82)*$O$9,
IF($F82="T",(($H82*$J82)/$N82)*$O$10))))))))</f>
        <v>0</v>
      </c>
      <c r="P82" s="20" t="b">
        <f t="shared" ref="P82:P142" si="19">IF(N82="",0,
IF($F82="A",(($H82*$K82)/$N82)*$P$4,
IF($F82="B",(($H82*$K82)/$N82)*$P$5,
IF($F82="K",(($H82*$K82)/$N82)*$P$6,
IF($F82="S",(($H82*$K82)/$N82)*$P$7,
IF($F82="F",(($H82*$K82)/$N82)*$P$8,
IF($F82="L",(($H82*$K82)/$N82)*$P$9,
IF($F82="T",(($H82*$K82)/$N82)*$P$10))))))))</f>
        <v>0</v>
      </c>
      <c r="Q82" s="20" t="b">
        <f t="shared" ref="Q82:Q142" si="20">IF(N82="",0,
IF($F82="A",(($H82*$L82)/$N82)*$Q$4,
IF($F82="B",(($H82*$L82)/$N82)*$Q$5,
IF($F82="K",(($H82*$L82)/$N82)*$Q$6,
IF($F82="S",(($H82*$L82)/$N82)*$Q$7,
IF($F82="F",(($H82*$L82)/$N82)*$Q$8,
IF($F82="L",(($H82*$L82)/$N82)*$Q$9,
IF($F82="T",(($H82*$L82)/$N82)*$Q$10))))))))</f>
        <v>0</v>
      </c>
      <c r="R82" s="20">
        <f t="shared" ref="R82:R142" si="21">SUM(O82:Q82)</f>
        <v>0</v>
      </c>
      <c r="S82" s="20">
        <f t="shared" ref="S82:S142" si="22">R82/12</f>
        <v>0</v>
      </c>
      <c r="T82" s="40">
        <f t="shared" ref="T82:T142" si="23">R82*$T$6</f>
        <v>0</v>
      </c>
      <c r="U82" s="40">
        <f t="shared" ref="U82:U142" si="24">T82/12</f>
        <v>0</v>
      </c>
    </row>
    <row r="83" spans="1:21" s="143" customFormat="1" ht="12.6" customHeight="1">
      <c r="A83" s="52">
        <v>71</v>
      </c>
      <c r="B83" s="18"/>
      <c r="C83" s="46"/>
      <c r="D83" s="46"/>
      <c r="E83" s="46"/>
      <c r="F83" s="139"/>
      <c r="G83" s="140"/>
      <c r="H83" s="141"/>
      <c r="I83" s="46"/>
      <c r="J83" s="75"/>
      <c r="K83" s="75"/>
      <c r="L83" s="75"/>
      <c r="M83" s="142">
        <f t="shared" si="17"/>
        <v>0</v>
      </c>
      <c r="N83" s="19">
        <v>240</v>
      </c>
      <c r="O83" s="20" t="b">
        <f t="shared" si="18"/>
        <v>0</v>
      </c>
      <c r="P83" s="20" t="b">
        <f t="shared" si="19"/>
        <v>0</v>
      </c>
      <c r="Q83" s="20" t="b">
        <f t="shared" si="20"/>
        <v>0</v>
      </c>
      <c r="R83" s="20">
        <f t="shared" si="21"/>
        <v>0</v>
      </c>
      <c r="S83" s="20">
        <f t="shared" si="22"/>
        <v>0</v>
      </c>
      <c r="T83" s="40">
        <f t="shared" si="23"/>
        <v>0</v>
      </c>
      <c r="U83" s="40">
        <f t="shared" si="24"/>
        <v>0</v>
      </c>
    </row>
    <row r="84" spans="1:21" s="143" customFormat="1" ht="12.6" customHeight="1">
      <c r="A84" s="52">
        <v>72</v>
      </c>
      <c r="B84" s="18"/>
      <c r="C84" s="46"/>
      <c r="D84" s="46"/>
      <c r="E84" s="46"/>
      <c r="F84" s="139"/>
      <c r="G84" s="140"/>
      <c r="H84" s="141"/>
      <c r="I84" s="46"/>
      <c r="J84" s="75"/>
      <c r="K84" s="75"/>
      <c r="L84" s="75"/>
      <c r="M84" s="142">
        <f t="shared" si="17"/>
        <v>0</v>
      </c>
      <c r="N84" s="19">
        <v>240</v>
      </c>
      <c r="O84" s="20" t="b">
        <f t="shared" si="18"/>
        <v>0</v>
      </c>
      <c r="P84" s="20" t="b">
        <f t="shared" si="19"/>
        <v>0</v>
      </c>
      <c r="Q84" s="20" t="b">
        <f t="shared" si="20"/>
        <v>0</v>
      </c>
      <c r="R84" s="20">
        <f t="shared" si="21"/>
        <v>0</v>
      </c>
      <c r="S84" s="20">
        <f t="shared" si="22"/>
        <v>0</v>
      </c>
      <c r="T84" s="40">
        <f t="shared" si="23"/>
        <v>0</v>
      </c>
      <c r="U84" s="40">
        <f t="shared" si="24"/>
        <v>0</v>
      </c>
    </row>
    <row r="85" spans="1:21" s="143" customFormat="1" ht="12.6" customHeight="1">
      <c r="A85" s="52">
        <v>73</v>
      </c>
      <c r="B85" s="18"/>
      <c r="C85" s="46"/>
      <c r="D85" s="46"/>
      <c r="E85" s="46"/>
      <c r="F85" s="139"/>
      <c r="G85" s="140"/>
      <c r="H85" s="141"/>
      <c r="I85" s="46"/>
      <c r="J85" s="75"/>
      <c r="K85" s="75"/>
      <c r="L85" s="75"/>
      <c r="M85" s="142">
        <f t="shared" si="17"/>
        <v>0</v>
      </c>
      <c r="N85" s="19">
        <v>240</v>
      </c>
      <c r="O85" s="20" t="b">
        <f t="shared" si="18"/>
        <v>0</v>
      </c>
      <c r="P85" s="20" t="b">
        <f t="shared" si="19"/>
        <v>0</v>
      </c>
      <c r="Q85" s="20" t="b">
        <f t="shared" si="20"/>
        <v>0</v>
      </c>
      <c r="R85" s="20">
        <f t="shared" si="21"/>
        <v>0</v>
      </c>
      <c r="S85" s="20">
        <f t="shared" si="22"/>
        <v>0</v>
      </c>
      <c r="T85" s="40">
        <f t="shared" si="23"/>
        <v>0</v>
      </c>
      <c r="U85" s="40">
        <f t="shared" si="24"/>
        <v>0</v>
      </c>
    </row>
    <row r="86" spans="1:21" s="143" customFormat="1" ht="12.6" customHeight="1">
      <c r="A86" s="52">
        <v>74</v>
      </c>
      <c r="B86" s="18"/>
      <c r="C86" s="46"/>
      <c r="D86" s="46"/>
      <c r="E86" s="46"/>
      <c r="F86" s="139"/>
      <c r="G86" s="140"/>
      <c r="H86" s="141"/>
      <c r="I86" s="46"/>
      <c r="J86" s="75"/>
      <c r="K86" s="75"/>
      <c r="L86" s="75"/>
      <c r="M86" s="142">
        <f t="shared" si="17"/>
        <v>0</v>
      </c>
      <c r="N86" s="19">
        <v>240</v>
      </c>
      <c r="O86" s="20" t="b">
        <f t="shared" si="18"/>
        <v>0</v>
      </c>
      <c r="P86" s="20" t="b">
        <f t="shared" si="19"/>
        <v>0</v>
      </c>
      <c r="Q86" s="20" t="b">
        <f t="shared" si="20"/>
        <v>0</v>
      </c>
      <c r="R86" s="20">
        <f t="shared" si="21"/>
        <v>0</v>
      </c>
      <c r="S86" s="20">
        <f t="shared" si="22"/>
        <v>0</v>
      </c>
      <c r="T86" s="40">
        <f t="shared" si="23"/>
        <v>0</v>
      </c>
      <c r="U86" s="40">
        <f t="shared" si="24"/>
        <v>0</v>
      </c>
    </row>
    <row r="87" spans="1:21" s="143" customFormat="1" ht="12.6" customHeight="1">
      <c r="A87" s="52">
        <v>75</v>
      </c>
      <c r="B87" s="18"/>
      <c r="C87" s="46"/>
      <c r="D87" s="46"/>
      <c r="E87" s="46"/>
      <c r="F87" s="139"/>
      <c r="G87" s="140"/>
      <c r="H87" s="141"/>
      <c r="I87" s="46"/>
      <c r="J87" s="75"/>
      <c r="K87" s="75"/>
      <c r="L87" s="75"/>
      <c r="M87" s="142">
        <f t="shared" si="17"/>
        <v>0</v>
      </c>
      <c r="N87" s="19">
        <v>240</v>
      </c>
      <c r="O87" s="20" t="b">
        <f t="shared" si="18"/>
        <v>0</v>
      </c>
      <c r="P87" s="20" t="b">
        <f t="shared" si="19"/>
        <v>0</v>
      </c>
      <c r="Q87" s="20" t="b">
        <f t="shared" si="20"/>
        <v>0</v>
      </c>
      <c r="R87" s="20">
        <f t="shared" si="21"/>
        <v>0</v>
      </c>
      <c r="S87" s="20">
        <f t="shared" si="22"/>
        <v>0</v>
      </c>
      <c r="T87" s="40">
        <f t="shared" si="23"/>
        <v>0</v>
      </c>
      <c r="U87" s="40">
        <f t="shared" si="24"/>
        <v>0</v>
      </c>
    </row>
    <row r="88" spans="1:21" s="143" customFormat="1" ht="12.6" customHeight="1">
      <c r="A88" s="52">
        <v>76</v>
      </c>
      <c r="B88" s="18"/>
      <c r="C88" s="46"/>
      <c r="D88" s="46"/>
      <c r="E88" s="46"/>
      <c r="F88" s="139"/>
      <c r="G88" s="140"/>
      <c r="H88" s="141"/>
      <c r="I88" s="46"/>
      <c r="J88" s="75"/>
      <c r="K88" s="75"/>
      <c r="L88" s="75"/>
      <c r="M88" s="142">
        <f t="shared" si="17"/>
        <v>0</v>
      </c>
      <c r="N88" s="19">
        <v>240</v>
      </c>
      <c r="O88" s="20" t="b">
        <f t="shared" si="18"/>
        <v>0</v>
      </c>
      <c r="P88" s="20" t="b">
        <f t="shared" si="19"/>
        <v>0</v>
      </c>
      <c r="Q88" s="20" t="b">
        <f t="shared" si="20"/>
        <v>0</v>
      </c>
      <c r="R88" s="20">
        <f t="shared" si="21"/>
        <v>0</v>
      </c>
      <c r="S88" s="20">
        <f t="shared" si="22"/>
        <v>0</v>
      </c>
      <c r="T88" s="40">
        <f t="shared" si="23"/>
        <v>0</v>
      </c>
      <c r="U88" s="40">
        <f t="shared" si="24"/>
        <v>0</v>
      </c>
    </row>
    <row r="89" spans="1:21" s="143" customFormat="1" ht="12.6" customHeight="1">
      <c r="A89" s="52">
        <v>77</v>
      </c>
      <c r="B89" s="18"/>
      <c r="C89" s="46"/>
      <c r="D89" s="46"/>
      <c r="E89" s="46"/>
      <c r="F89" s="139"/>
      <c r="G89" s="140"/>
      <c r="H89" s="141"/>
      <c r="I89" s="46"/>
      <c r="J89" s="75"/>
      <c r="K89" s="75"/>
      <c r="L89" s="75"/>
      <c r="M89" s="142">
        <f t="shared" si="17"/>
        <v>0</v>
      </c>
      <c r="N89" s="19">
        <v>240</v>
      </c>
      <c r="O89" s="20" t="b">
        <f t="shared" si="18"/>
        <v>0</v>
      </c>
      <c r="P89" s="20" t="b">
        <f t="shared" si="19"/>
        <v>0</v>
      </c>
      <c r="Q89" s="20" t="b">
        <f t="shared" si="20"/>
        <v>0</v>
      </c>
      <c r="R89" s="20">
        <f t="shared" si="21"/>
        <v>0</v>
      </c>
      <c r="S89" s="20">
        <f t="shared" si="22"/>
        <v>0</v>
      </c>
      <c r="T89" s="40">
        <f t="shared" si="23"/>
        <v>0</v>
      </c>
      <c r="U89" s="40">
        <f t="shared" si="24"/>
        <v>0</v>
      </c>
    </row>
    <row r="90" spans="1:21" s="143" customFormat="1" ht="12.6" customHeight="1">
      <c r="A90" s="52">
        <v>78</v>
      </c>
      <c r="B90" s="18"/>
      <c r="C90" s="46"/>
      <c r="D90" s="46"/>
      <c r="E90" s="46"/>
      <c r="F90" s="139"/>
      <c r="G90" s="140"/>
      <c r="H90" s="141"/>
      <c r="I90" s="46"/>
      <c r="J90" s="75"/>
      <c r="K90" s="75"/>
      <c r="L90" s="75"/>
      <c r="M90" s="142">
        <f t="shared" si="17"/>
        <v>0</v>
      </c>
      <c r="N90" s="19">
        <v>240</v>
      </c>
      <c r="O90" s="20" t="b">
        <f t="shared" si="18"/>
        <v>0</v>
      </c>
      <c r="P90" s="20" t="b">
        <f t="shared" si="19"/>
        <v>0</v>
      </c>
      <c r="Q90" s="20" t="b">
        <f t="shared" si="20"/>
        <v>0</v>
      </c>
      <c r="R90" s="20">
        <f t="shared" si="21"/>
        <v>0</v>
      </c>
      <c r="S90" s="20">
        <f t="shared" si="22"/>
        <v>0</v>
      </c>
      <c r="T90" s="40">
        <f t="shared" si="23"/>
        <v>0</v>
      </c>
      <c r="U90" s="40">
        <f t="shared" si="24"/>
        <v>0</v>
      </c>
    </row>
    <row r="91" spans="1:21" s="143" customFormat="1" ht="12.6" customHeight="1">
      <c r="A91" s="52">
        <v>79</v>
      </c>
      <c r="B91" s="18"/>
      <c r="C91" s="46"/>
      <c r="D91" s="46"/>
      <c r="E91" s="46"/>
      <c r="F91" s="139"/>
      <c r="G91" s="140"/>
      <c r="H91" s="141"/>
      <c r="I91" s="46"/>
      <c r="J91" s="75"/>
      <c r="K91" s="75"/>
      <c r="L91" s="75"/>
      <c r="M91" s="142">
        <f t="shared" si="17"/>
        <v>0</v>
      </c>
      <c r="N91" s="19">
        <v>240</v>
      </c>
      <c r="O91" s="20" t="b">
        <f t="shared" si="18"/>
        <v>0</v>
      </c>
      <c r="P91" s="20" t="b">
        <f t="shared" si="19"/>
        <v>0</v>
      </c>
      <c r="Q91" s="20" t="b">
        <f t="shared" si="20"/>
        <v>0</v>
      </c>
      <c r="R91" s="20">
        <f t="shared" si="21"/>
        <v>0</v>
      </c>
      <c r="S91" s="20">
        <f t="shared" si="22"/>
        <v>0</v>
      </c>
      <c r="T91" s="40">
        <f t="shared" si="23"/>
        <v>0</v>
      </c>
      <c r="U91" s="40">
        <f t="shared" si="24"/>
        <v>0</v>
      </c>
    </row>
    <row r="92" spans="1:21" s="143" customFormat="1" ht="12.6" customHeight="1">
      <c r="A92" s="52">
        <v>80</v>
      </c>
      <c r="B92" s="18"/>
      <c r="C92" s="46"/>
      <c r="D92" s="46"/>
      <c r="E92" s="46"/>
      <c r="F92" s="139"/>
      <c r="G92" s="140"/>
      <c r="H92" s="141"/>
      <c r="I92" s="46"/>
      <c r="J92" s="75"/>
      <c r="K92" s="75"/>
      <c r="L92" s="75"/>
      <c r="M92" s="142">
        <f t="shared" si="17"/>
        <v>0</v>
      </c>
      <c r="N92" s="19">
        <v>240</v>
      </c>
      <c r="O92" s="20" t="b">
        <f t="shared" si="18"/>
        <v>0</v>
      </c>
      <c r="P92" s="20" t="b">
        <f t="shared" si="19"/>
        <v>0</v>
      </c>
      <c r="Q92" s="20" t="b">
        <f t="shared" si="20"/>
        <v>0</v>
      </c>
      <c r="R92" s="20">
        <f t="shared" si="21"/>
        <v>0</v>
      </c>
      <c r="S92" s="20">
        <f t="shared" si="22"/>
        <v>0</v>
      </c>
      <c r="T92" s="40">
        <f t="shared" si="23"/>
        <v>0</v>
      </c>
      <c r="U92" s="40">
        <f t="shared" si="24"/>
        <v>0</v>
      </c>
    </row>
    <row r="93" spans="1:21" s="143" customFormat="1" ht="12.6" customHeight="1">
      <c r="A93" s="52">
        <v>81</v>
      </c>
      <c r="B93" s="18"/>
      <c r="C93" s="46"/>
      <c r="D93" s="46"/>
      <c r="E93" s="46"/>
      <c r="F93" s="139"/>
      <c r="G93" s="140"/>
      <c r="H93" s="141"/>
      <c r="I93" s="46"/>
      <c r="J93" s="75"/>
      <c r="K93" s="75"/>
      <c r="L93" s="75"/>
      <c r="M93" s="142">
        <f t="shared" si="17"/>
        <v>0</v>
      </c>
      <c r="N93" s="19">
        <v>240</v>
      </c>
      <c r="O93" s="20" t="b">
        <f t="shared" si="18"/>
        <v>0</v>
      </c>
      <c r="P93" s="20" t="b">
        <f t="shared" si="19"/>
        <v>0</v>
      </c>
      <c r="Q93" s="20" t="b">
        <f t="shared" si="20"/>
        <v>0</v>
      </c>
      <c r="R93" s="20">
        <f t="shared" si="21"/>
        <v>0</v>
      </c>
      <c r="S93" s="20">
        <f t="shared" si="22"/>
        <v>0</v>
      </c>
      <c r="T93" s="40">
        <f t="shared" si="23"/>
        <v>0</v>
      </c>
      <c r="U93" s="40">
        <f t="shared" si="24"/>
        <v>0</v>
      </c>
    </row>
    <row r="94" spans="1:21" s="143" customFormat="1" ht="12.6" customHeight="1">
      <c r="A94" s="52">
        <v>82</v>
      </c>
      <c r="B94" s="18"/>
      <c r="C94" s="46"/>
      <c r="D94" s="46"/>
      <c r="E94" s="46"/>
      <c r="F94" s="139"/>
      <c r="G94" s="140"/>
      <c r="H94" s="141"/>
      <c r="I94" s="46"/>
      <c r="J94" s="75"/>
      <c r="K94" s="75"/>
      <c r="L94" s="75"/>
      <c r="M94" s="142">
        <f t="shared" si="17"/>
        <v>0</v>
      </c>
      <c r="N94" s="19">
        <v>240</v>
      </c>
      <c r="O94" s="20" t="b">
        <f t="shared" si="18"/>
        <v>0</v>
      </c>
      <c r="P94" s="20" t="b">
        <f t="shared" si="19"/>
        <v>0</v>
      </c>
      <c r="Q94" s="20" t="b">
        <f t="shared" si="20"/>
        <v>0</v>
      </c>
      <c r="R94" s="20">
        <f t="shared" si="21"/>
        <v>0</v>
      </c>
      <c r="S94" s="20">
        <f t="shared" si="22"/>
        <v>0</v>
      </c>
      <c r="T94" s="40">
        <f t="shared" si="23"/>
        <v>0</v>
      </c>
      <c r="U94" s="40">
        <f t="shared" si="24"/>
        <v>0</v>
      </c>
    </row>
    <row r="95" spans="1:21" s="143" customFormat="1" ht="12.6" customHeight="1">
      <c r="A95" s="52">
        <v>83</v>
      </c>
      <c r="B95" s="18"/>
      <c r="C95" s="46"/>
      <c r="D95" s="46"/>
      <c r="E95" s="46"/>
      <c r="F95" s="139"/>
      <c r="G95" s="140"/>
      <c r="H95" s="141"/>
      <c r="I95" s="46"/>
      <c r="J95" s="75"/>
      <c r="K95" s="75"/>
      <c r="L95" s="75"/>
      <c r="M95" s="142">
        <f t="shared" si="17"/>
        <v>0</v>
      </c>
      <c r="N95" s="19">
        <v>240</v>
      </c>
      <c r="O95" s="20" t="b">
        <f t="shared" si="18"/>
        <v>0</v>
      </c>
      <c r="P95" s="20" t="b">
        <f t="shared" si="19"/>
        <v>0</v>
      </c>
      <c r="Q95" s="20" t="b">
        <f t="shared" si="20"/>
        <v>0</v>
      </c>
      <c r="R95" s="20">
        <f t="shared" si="21"/>
        <v>0</v>
      </c>
      <c r="S95" s="20">
        <f t="shared" si="22"/>
        <v>0</v>
      </c>
      <c r="T95" s="40">
        <f t="shared" si="23"/>
        <v>0</v>
      </c>
      <c r="U95" s="40">
        <f t="shared" si="24"/>
        <v>0</v>
      </c>
    </row>
    <row r="96" spans="1:21" s="143" customFormat="1" ht="12.6" customHeight="1">
      <c r="A96" s="52">
        <v>84</v>
      </c>
      <c r="B96" s="18"/>
      <c r="C96" s="46"/>
      <c r="D96" s="46"/>
      <c r="E96" s="46"/>
      <c r="F96" s="139"/>
      <c r="G96" s="140"/>
      <c r="H96" s="141"/>
      <c r="I96" s="46"/>
      <c r="J96" s="75"/>
      <c r="K96" s="75"/>
      <c r="L96" s="75"/>
      <c r="M96" s="142">
        <f t="shared" si="17"/>
        <v>0</v>
      </c>
      <c r="N96" s="19">
        <v>240</v>
      </c>
      <c r="O96" s="20" t="b">
        <f t="shared" si="18"/>
        <v>0</v>
      </c>
      <c r="P96" s="20" t="b">
        <f t="shared" si="19"/>
        <v>0</v>
      </c>
      <c r="Q96" s="20" t="b">
        <f t="shared" si="20"/>
        <v>0</v>
      </c>
      <c r="R96" s="20">
        <f t="shared" si="21"/>
        <v>0</v>
      </c>
      <c r="S96" s="20">
        <f t="shared" si="22"/>
        <v>0</v>
      </c>
      <c r="T96" s="40">
        <f t="shared" si="23"/>
        <v>0</v>
      </c>
      <c r="U96" s="40">
        <f t="shared" si="24"/>
        <v>0</v>
      </c>
    </row>
    <row r="97" spans="1:21" s="143" customFormat="1" ht="12.6" customHeight="1">
      <c r="A97" s="52">
        <v>85</v>
      </c>
      <c r="B97" s="18"/>
      <c r="C97" s="46"/>
      <c r="D97" s="46"/>
      <c r="E97" s="46"/>
      <c r="F97" s="139"/>
      <c r="G97" s="140"/>
      <c r="H97" s="141"/>
      <c r="I97" s="46"/>
      <c r="J97" s="75"/>
      <c r="K97" s="75"/>
      <c r="L97" s="75"/>
      <c r="M97" s="142">
        <f t="shared" si="17"/>
        <v>0</v>
      </c>
      <c r="N97" s="19">
        <v>240</v>
      </c>
      <c r="O97" s="20" t="b">
        <f t="shared" si="18"/>
        <v>0</v>
      </c>
      <c r="P97" s="20" t="b">
        <f t="shared" si="19"/>
        <v>0</v>
      </c>
      <c r="Q97" s="20" t="b">
        <f t="shared" si="20"/>
        <v>0</v>
      </c>
      <c r="R97" s="20">
        <f t="shared" si="21"/>
        <v>0</v>
      </c>
      <c r="S97" s="20">
        <f t="shared" si="22"/>
        <v>0</v>
      </c>
      <c r="T97" s="40">
        <f t="shared" si="23"/>
        <v>0</v>
      </c>
      <c r="U97" s="40">
        <f t="shared" si="24"/>
        <v>0</v>
      </c>
    </row>
    <row r="98" spans="1:21" s="143" customFormat="1" ht="12.6" customHeight="1">
      <c r="A98" s="52">
        <v>86</v>
      </c>
      <c r="B98" s="18"/>
      <c r="C98" s="46"/>
      <c r="D98" s="46"/>
      <c r="E98" s="46"/>
      <c r="F98" s="139"/>
      <c r="G98" s="140"/>
      <c r="H98" s="141"/>
      <c r="I98" s="46"/>
      <c r="J98" s="75"/>
      <c r="K98" s="75"/>
      <c r="L98" s="75"/>
      <c r="M98" s="142">
        <f t="shared" si="17"/>
        <v>0</v>
      </c>
      <c r="N98" s="19">
        <v>240</v>
      </c>
      <c r="O98" s="20" t="b">
        <f t="shared" si="18"/>
        <v>0</v>
      </c>
      <c r="P98" s="20" t="b">
        <f t="shared" si="19"/>
        <v>0</v>
      </c>
      <c r="Q98" s="20" t="b">
        <f t="shared" si="20"/>
        <v>0</v>
      </c>
      <c r="R98" s="20">
        <f t="shared" si="21"/>
        <v>0</v>
      </c>
      <c r="S98" s="20">
        <f t="shared" si="22"/>
        <v>0</v>
      </c>
      <c r="T98" s="40">
        <f t="shared" si="23"/>
        <v>0</v>
      </c>
      <c r="U98" s="40">
        <f t="shared" si="24"/>
        <v>0</v>
      </c>
    </row>
    <row r="99" spans="1:21" s="143" customFormat="1" ht="12.6" customHeight="1">
      <c r="A99" s="52">
        <v>87</v>
      </c>
      <c r="B99" s="18"/>
      <c r="C99" s="46"/>
      <c r="D99" s="46"/>
      <c r="E99" s="46"/>
      <c r="F99" s="139"/>
      <c r="G99" s="140"/>
      <c r="H99" s="141"/>
      <c r="I99" s="46"/>
      <c r="J99" s="75"/>
      <c r="K99" s="75"/>
      <c r="L99" s="75"/>
      <c r="M99" s="142">
        <f t="shared" si="17"/>
        <v>0</v>
      </c>
      <c r="N99" s="19">
        <v>240</v>
      </c>
      <c r="O99" s="20" t="b">
        <f t="shared" si="18"/>
        <v>0</v>
      </c>
      <c r="P99" s="20" t="b">
        <f t="shared" si="19"/>
        <v>0</v>
      </c>
      <c r="Q99" s="20" t="b">
        <f t="shared" si="20"/>
        <v>0</v>
      </c>
      <c r="R99" s="20">
        <f t="shared" si="21"/>
        <v>0</v>
      </c>
      <c r="S99" s="20">
        <f t="shared" si="22"/>
        <v>0</v>
      </c>
      <c r="T99" s="40">
        <f t="shared" si="23"/>
        <v>0</v>
      </c>
      <c r="U99" s="40">
        <f t="shared" si="24"/>
        <v>0</v>
      </c>
    </row>
    <row r="100" spans="1:21" s="143" customFormat="1" ht="12.6" customHeight="1">
      <c r="A100" s="52">
        <v>88</v>
      </c>
      <c r="B100" s="18"/>
      <c r="C100" s="46"/>
      <c r="D100" s="46"/>
      <c r="E100" s="46"/>
      <c r="F100" s="139"/>
      <c r="G100" s="140"/>
      <c r="H100" s="141"/>
      <c r="I100" s="46"/>
      <c r="J100" s="75"/>
      <c r="K100" s="75"/>
      <c r="L100" s="75"/>
      <c r="M100" s="142">
        <f t="shared" si="17"/>
        <v>0</v>
      </c>
      <c r="N100" s="19">
        <v>240</v>
      </c>
      <c r="O100" s="20" t="b">
        <f t="shared" si="18"/>
        <v>0</v>
      </c>
      <c r="P100" s="20" t="b">
        <f t="shared" si="19"/>
        <v>0</v>
      </c>
      <c r="Q100" s="20" t="b">
        <f t="shared" si="20"/>
        <v>0</v>
      </c>
      <c r="R100" s="20">
        <f t="shared" si="21"/>
        <v>0</v>
      </c>
      <c r="S100" s="20">
        <f t="shared" si="22"/>
        <v>0</v>
      </c>
      <c r="T100" s="40">
        <f t="shared" si="23"/>
        <v>0</v>
      </c>
      <c r="U100" s="40">
        <f t="shared" si="24"/>
        <v>0</v>
      </c>
    </row>
    <row r="101" spans="1:21" s="143" customFormat="1" ht="12.6" customHeight="1">
      <c r="A101" s="52">
        <v>89</v>
      </c>
      <c r="B101" s="18"/>
      <c r="C101" s="46"/>
      <c r="D101" s="46"/>
      <c r="E101" s="46"/>
      <c r="F101" s="139"/>
      <c r="G101" s="140"/>
      <c r="H101" s="141"/>
      <c r="I101" s="46"/>
      <c r="J101" s="75"/>
      <c r="K101" s="75"/>
      <c r="L101" s="75"/>
      <c r="M101" s="142">
        <f t="shared" si="17"/>
        <v>0</v>
      </c>
      <c r="N101" s="19">
        <v>240</v>
      </c>
      <c r="O101" s="20" t="b">
        <f t="shared" si="18"/>
        <v>0</v>
      </c>
      <c r="P101" s="20" t="b">
        <f t="shared" si="19"/>
        <v>0</v>
      </c>
      <c r="Q101" s="20" t="b">
        <f t="shared" si="20"/>
        <v>0</v>
      </c>
      <c r="R101" s="20">
        <f t="shared" si="21"/>
        <v>0</v>
      </c>
      <c r="S101" s="20">
        <f t="shared" si="22"/>
        <v>0</v>
      </c>
      <c r="T101" s="40">
        <f t="shared" si="23"/>
        <v>0</v>
      </c>
      <c r="U101" s="40">
        <f t="shared" si="24"/>
        <v>0</v>
      </c>
    </row>
    <row r="102" spans="1:21" s="143" customFormat="1" ht="12.6" customHeight="1">
      <c r="A102" s="52">
        <v>90</v>
      </c>
      <c r="B102" s="18"/>
      <c r="C102" s="46"/>
      <c r="D102" s="46"/>
      <c r="E102" s="46"/>
      <c r="F102" s="139"/>
      <c r="G102" s="140"/>
      <c r="H102" s="141"/>
      <c r="I102" s="46"/>
      <c r="J102" s="75"/>
      <c r="K102" s="75"/>
      <c r="L102" s="75"/>
      <c r="M102" s="142">
        <f t="shared" si="17"/>
        <v>0</v>
      </c>
      <c r="N102" s="19">
        <v>240</v>
      </c>
      <c r="O102" s="20" t="b">
        <f t="shared" si="18"/>
        <v>0</v>
      </c>
      <c r="P102" s="20" t="b">
        <f t="shared" si="19"/>
        <v>0</v>
      </c>
      <c r="Q102" s="20" t="b">
        <f t="shared" si="20"/>
        <v>0</v>
      </c>
      <c r="R102" s="20">
        <f t="shared" si="21"/>
        <v>0</v>
      </c>
      <c r="S102" s="20">
        <f t="shared" si="22"/>
        <v>0</v>
      </c>
      <c r="T102" s="40">
        <f t="shared" si="23"/>
        <v>0</v>
      </c>
      <c r="U102" s="40">
        <f t="shared" si="24"/>
        <v>0</v>
      </c>
    </row>
    <row r="103" spans="1:21" s="143" customFormat="1" ht="12.6" customHeight="1">
      <c r="A103" s="52">
        <v>91</v>
      </c>
      <c r="B103" s="18"/>
      <c r="C103" s="46"/>
      <c r="D103" s="46"/>
      <c r="E103" s="46"/>
      <c r="F103" s="139"/>
      <c r="G103" s="140"/>
      <c r="H103" s="141"/>
      <c r="I103" s="46"/>
      <c r="J103" s="75"/>
      <c r="K103" s="75"/>
      <c r="L103" s="75"/>
      <c r="M103" s="142">
        <f t="shared" si="17"/>
        <v>0</v>
      </c>
      <c r="N103" s="19">
        <v>240</v>
      </c>
      <c r="O103" s="20" t="b">
        <f t="shared" si="18"/>
        <v>0</v>
      </c>
      <c r="P103" s="20" t="b">
        <f t="shared" si="19"/>
        <v>0</v>
      </c>
      <c r="Q103" s="20" t="b">
        <f t="shared" si="20"/>
        <v>0</v>
      </c>
      <c r="R103" s="20">
        <f t="shared" si="21"/>
        <v>0</v>
      </c>
      <c r="S103" s="20">
        <f t="shared" si="22"/>
        <v>0</v>
      </c>
      <c r="T103" s="40">
        <f t="shared" si="23"/>
        <v>0</v>
      </c>
      <c r="U103" s="40">
        <f t="shared" si="24"/>
        <v>0</v>
      </c>
    </row>
    <row r="104" spans="1:21" s="143" customFormat="1" ht="12.6" customHeight="1">
      <c r="A104" s="52">
        <v>92</v>
      </c>
      <c r="B104" s="18"/>
      <c r="C104" s="46"/>
      <c r="D104" s="46"/>
      <c r="E104" s="46"/>
      <c r="F104" s="139"/>
      <c r="G104" s="140"/>
      <c r="H104" s="141"/>
      <c r="I104" s="46"/>
      <c r="J104" s="75"/>
      <c r="K104" s="75"/>
      <c r="L104" s="75"/>
      <c r="M104" s="142">
        <f t="shared" si="17"/>
        <v>0</v>
      </c>
      <c r="N104" s="19">
        <v>240</v>
      </c>
      <c r="O104" s="20" t="b">
        <f t="shared" si="18"/>
        <v>0</v>
      </c>
      <c r="P104" s="20" t="b">
        <f t="shared" si="19"/>
        <v>0</v>
      </c>
      <c r="Q104" s="20" t="b">
        <f t="shared" si="20"/>
        <v>0</v>
      </c>
      <c r="R104" s="20">
        <f t="shared" si="21"/>
        <v>0</v>
      </c>
      <c r="S104" s="20">
        <f t="shared" si="22"/>
        <v>0</v>
      </c>
      <c r="T104" s="40">
        <f t="shared" si="23"/>
        <v>0</v>
      </c>
      <c r="U104" s="40">
        <f t="shared" si="24"/>
        <v>0</v>
      </c>
    </row>
    <row r="105" spans="1:21" s="143" customFormat="1" ht="12.6" customHeight="1">
      <c r="A105" s="52">
        <v>93</v>
      </c>
      <c r="B105" s="18"/>
      <c r="C105" s="46"/>
      <c r="D105" s="46"/>
      <c r="E105" s="46"/>
      <c r="F105" s="139"/>
      <c r="G105" s="140"/>
      <c r="H105" s="141"/>
      <c r="I105" s="46"/>
      <c r="J105" s="75"/>
      <c r="K105" s="75"/>
      <c r="L105" s="75"/>
      <c r="M105" s="142">
        <f t="shared" si="17"/>
        <v>0</v>
      </c>
      <c r="N105" s="19">
        <v>240</v>
      </c>
      <c r="O105" s="20" t="b">
        <f t="shared" si="18"/>
        <v>0</v>
      </c>
      <c r="P105" s="20" t="b">
        <f t="shared" si="19"/>
        <v>0</v>
      </c>
      <c r="Q105" s="20" t="b">
        <f t="shared" si="20"/>
        <v>0</v>
      </c>
      <c r="R105" s="20">
        <f t="shared" si="21"/>
        <v>0</v>
      </c>
      <c r="S105" s="20">
        <f t="shared" si="22"/>
        <v>0</v>
      </c>
      <c r="T105" s="40">
        <f t="shared" si="23"/>
        <v>0</v>
      </c>
      <c r="U105" s="40">
        <f t="shared" si="24"/>
        <v>0</v>
      </c>
    </row>
    <row r="106" spans="1:21" s="143" customFormat="1" ht="12.6" customHeight="1">
      <c r="A106" s="52">
        <v>94</v>
      </c>
      <c r="B106" s="18"/>
      <c r="C106" s="46"/>
      <c r="D106" s="46"/>
      <c r="E106" s="46"/>
      <c r="F106" s="139"/>
      <c r="G106" s="140"/>
      <c r="H106" s="141"/>
      <c r="I106" s="46"/>
      <c r="J106" s="75"/>
      <c r="K106" s="75"/>
      <c r="L106" s="75"/>
      <c r="M106" s="142">
        <f t="shared" si="17"/>
        <v>0</v>
      </c>
      <c r="N106" s="19">
        <v>240</v>
      </c>
      <c r="O106" s="20" t="b">
        <f t="shared" si="18"/>
        <v>0</v>
      </c>
      <c r="P106" s="20" t="b">
        <f t="shared" si="19"/>
        <v>0</v>
      </c>
      <c r="Q106" s="20" t="b">
        <f t="shared" si="20"/>
        <v>0</v>
      </c>
      <c r="R106" s="20">
        <f t="shared" si="21"/>
        <v>0</v>
      </c>
      <c r="S106" s="20">
        <f t="shared" si="22"/>
        <v>0</v>
      </c>
      <c r="T106" s="40">
        <f t="shared" si="23"/>
        <v>0</v>
      </c>
      <c r="U106" s="40">
        <f t="shared" si="24"/>
        <v>0</v>
      </c>
    </row>
    <row r="107" spans="1:21" s="143" customFormat="1" ht="12.6" customHeight="1">
      <c r="A107" s="52">
        <v>95</v>
      </c>
      <c r="B107" s="18"/>
      <c r="C107" s="46"/>
      <c r="D107" s="46"/>
      <c r="E107" s="46"/>
      <c r="F107" s="139"/>
      <c r="G107" s="140"/>
      <c r="H107" s="141"/>
      <c r="I107" s="46"/>
      <c r="J107" s="75"/>
      <c r="K107" s="75"/>
      <c r="L107" s="75"/>
      <c r="M107" s="142">
        <f t="shared" si="17"/>
        <v>0</v>
      </c>
      <c r="N107" s="19">
        <v>240</v>
      </c>
      <c r="O107" s="20" t="b">
        <f t="shared" si="18"/>
        <v>0</v>
      </c>
      <c r="P107" s="20" t="b">
        <f t="shared" si="19"/>
        <v>0</v>
      </c>
      <c r="Q107" s="20" t="b">
        <f t="shared" si="20"/>
        <v>0</v>
      </c>
      <c r="R107" s="20">
        <f t="shared" si="21"/>
        <v>0</v>
      </c>
      <c r="S107" s="20">
        <f t="shared" si="22"/>
        <v>0</v>
      </c>
      <c r="T107" s="40">
        <f t="shared" si="23"/>
        <v>0</v>
      </c>
      <c r="U107" s="40">
        <f t="shared" si="24"/>
        <v>0</v>
      </c>
    </row>
    <row r="108" spans="1:21" s="143" customFormat="1" ht="12.6" customHeight="1">
      <c r="A108" s="52">
        <v>96</v>
      </c>
      <c r="B108" s="18"/>
      <c r="C108" s="46"/>
      <c r="D108" s="46"/>
      <c r="E108" s="46"/>
      <c r="F108" s="139"/>
      <c r="G108" s="140"/>
      <c r="H108" s="141"/>
      <c r="I108" s="46"/>
      <c r="J108" s="75"/>
      <c r="K108" s="75"/>
      <c r="L108" s="75"/>
      <c r="M108" s="142">
        <f t="shared" si="17"/>
        <v>0</v>
      </c>
      <c r="N108" s="19">
        <v>240</v>
      </c>
      <c r="O108" s="20" t="b">
        <f t="shared" si="18"/>
        <v>0</v>
      </c>
      <c r="P108" s="20" t="b">
        <f t="shared" si="19"/>
        <v>0</v>
      </c>
      <c r="Q108" s="20" t="b">
        <f t="shared" si="20"/>
        <v>0</v>
      </c>
      <c r="R108" s="20">
        <f t="shared" si="21"/>
        <v>0</v>
      </c>
      <c r="S108" s="20">
        <f t="shared" si="22"/>
        <v>0</v>
      </c>
      <c r="T108" s="40">
        <f t="shared" si="23"/>
        <v>0</v>
      </c>
      <c r="U108" s="40">
        <f t="shared" si="24"/>
        <v>0</v>
      </c>
    </row>
    <row r="109" spans="1:21" s="143" customFormat="1" ht="12.6" customHeight="1">
      <c r="A109" s="52">
        <v>97</v>
      </c>
      <c r="B109" s="18"/>
      <c r="C109" s="46"/>
      <c r="D109" s="46"/>
      <c r="E109" s="46"/>
      <c r="F109" s="139"/>
      <c r="G109" s="140"/>
      <c r="H109" s="141"/>
      <c r="I109" s="46"/>
      <c r="J109" s="75"/>
      <c r="K109" s="75"/>
      <c r="L109" s="75"/>
      <c r="M109" s="142">
        <f t="shared" si="17"/>
        <v>0</v>
      </c>
      <c r="N109" s="19">
        <v>240</v>
      </c>
      <c r="O109" s="20" t="b">
        <f t="shared" si="18"/>
        <v>0</v>
      </c>
      <c r="P109" s="20" t="b">
        <f t="shared" si="19"/>
        <v>0</v>
      </c>
      <c r="Q109" s="20" t="b">
        <f t="shared" si="20"/>
        <v>0</v>
      </c>
      <c r="R109" s="20">
        <f t="shared" si="21"/>
        <v>0</v>
      </c>
      <c r="S109" s="20">
        <f t="shared" si="22"/>
        <v>0</v>
      </c>
      <c r="T109" s="40">
        <f t="shared" si="23"/>
        <v>0</v>
      </c>
      <c r="U109" s="40">
        <f t="shared" si="24"/>
        <v>0</v>
      </c>
    </row>
    <row r="110" spans="1:21" s="143" customFormat="1" ht="12.6" customHeight="1">
      <c r="A110" s="52">
        <v>98</v>
      </c>
      <c r="B110" s="18"/>
      <c r="C110" s="46"/>
      <c r="D110" s="46"/>
      <c r="E110" s="46"/>
      <c r="F110" s="139"/>
      <c r="G110" s="140"/>
      <c r="H110" s="141"/>
      <c r="I110" s="46"/>
      <c r="J110" s="75"/>
      <c r="K110" s="75"/>
      <c r="L110" s="75"/>
      <c r="M110" s="142">
        <f t="shared" si="17"/>
        <v>0</v>
      </c>
      <c r="N110" s="19">
        <v>240</v>
      </c>
      <c r="O110" s="20" t="b">
        <f t="shared" si="18"/>
        <v>0</v>
      </c>
      <c r="P110" s="20" t="b">
        <f t="shared" si="19"/>
        <v>0</v>
      </c>
      <c r="Q110" s="20" t="b">
        <f t="shared" si="20"/>
        <v>0</v>
      </c>
      <c r="R110" s="20">
        <f t="shared" si="21"/>
        <v>0</v>
      </c>
      <c r="S110" s="20">
        <f t="shared" si="22"/>
        <v>0</v>
      </c>
      <c r="T110" s="40">
        <f t="shared" si="23"/>
        <v>0</v>
      </c>
      <c r="U110" s="40">
        <f t="shared" si="24"/>
        <v>0</v>
      </c>
    </row>
    <row r="111" spans="1:21" s="143" customFormat="1" ht="12.6" customHeight="1">
      <c r="A111" s="52">
        <v>99</v>
      </c>
      <c r="B111" s="18"/>
      <c r="C111" s="46"/>
      <c r="D111" s="46"/>
      <c r="E111" s="46"/>
      <c r="F111" s="139"/>
      <c r="G111" s="140"/>
      <c r="H111" s="141"/>
      <c r="I111" s="46"/>
      <c r="J111" s="75"/>
      <c r="K111" s="75"/>
      <c r="L111" s="75"/>
      <c r="M111" s="142">
        <f t="shared" si="17"/>
        <v>0</v>
      </c>
      <c r="N111" s="19">
        <v>240</v>
      </c>
      <c r="O111" s="20" t="b">
        <f t="shared" si="18"/>
        <v>0</v>
      </c>
      <c r="P111" s="20" t="b">
        <f t="shared" si="19"/>
        <v>0</v>
      </c>
      <c r="Q111" s="20" t="b">
        <f t="shared" si="20"/>
        <v>0</v>
      </c>
      <c r="R111" s="20">
        <f t="shared" si="21"/>
        <v>0</v>
      </c>
      <c r="S111" s="20">
        <f t="shared" si="22"/>
        <v>0</v>
      </c>
      <c r="T111" s="40">
        <f t="shared" si="23"/>
        <v>0</v>
      </c>
      <c r="U111" s="40">
        <f t="shared" si="24"/>
        <v>0</v>
      </c>
    </row>
    <row r="112" spans="1:21" s="143" customFormat="1" ht="12.6" customHeight="1">
      <c r="A112" s="52">
        <v>100</v>
      </c>
      <c r="B112" s="18"/>
      <c r="C112" s="46"/>
      <c r="D112" s="46"/>
      <c r="E112" s="46"/>
      <c r="F112" s="139"/>
      <c r="G112" s="140"/>
      <c r="H112" s="141"/>
      <c r="I112" s="46"/>
      <c r="J112" s="75"/>
      <c r="K112" s="75"/>
      <c r="L112" s="75"/>
      <c r="M112" s="142">
        <f t="shared" si="17"/>
        <v>0</v>
      </c>
      <c r="N112" s="19">
        <v>240</v>
      </c>
      <c r="O112" s="20" t="b">
        <f t="shared" si="18"/>
        <v>0</v>
      </c>
      <c r="P112" s="20" t="b">
        <f t="shared" si="19"/>
        <v>0</v>
      </c>
      <c r="Q112" s="20" t="b">
        <f t="shared" si="20"/>
        <v>0</v>
      </c>
      <c r="R112" s="20">
        <f t="shared" si="21"/>
        <v>0</v>
      </c>
      <c r="S112" s="20">
        <f t="shared" si="22"/>
        <v>0</v>
      </c>
      <c r="T112" s="40">
        <f t="shared" si="23"/>
        <v>0</v>
      </c>
      <c r="U112" s="40">
        <f t="shared" si="24"/>
        <v>0</v>
      </c>
    </row>
    <row r="113" spans="1:21" s="143" customFormat="1" ht="12.6" customHeight="1">
      <c r="A113" s="52">
        <v>101</v>
      </c>
      <c r="B113" s="18"/>
      <c r="C113" s="46"/>
      <c r="D113" s="46"/>
      <c r="E113" s="46"/>
      <c r="F113" s="139"/>
      <c r="G113" s="140"/>
      <c r="H113" s="141"/>
      <c r="I113" s="46"/>
      <c r="J113" s="75"/>
      <c r="K113" s="75"/>
      <c r="L113" s="75"/>
      <c r="M113" s="142">
        <f t="shared" si="17"/>
        <v>0</v>
      </c>
      <c r="N113" s="19">
        <v>240</v>
      </c>
      <c r="O113" s="20" t="b">
        <f t="shared" si="18"/>
        <v>0</v>
      </c>
      <c r="P113" s="20" t="b">
        <f t="shared" si="19"/>
        <v>0</v>
      </c>
      <c r="Q113" s="20" t="b">
        <f t="shared" si="20"/>
        <v>0</v>
      </c>
      <c r="R113" s="20">
        <f t="shared" si="21"/>
        <v>0</v>
      </c>
      <c r="S113" s="20">
        <f t="shared" si="22"/>
        <v>0</v>
      </c>
      <c r="T113" s="40">
        <f t="shared" si="23"/>
        <v>0</v>
      </c>
      <c r="U113" s="40">
        <f t="shared" si="24"/>
        <v>0</v>
      </c>
    </row>
    <row r="114" spans="1:21" s="143" customFormat="1" ht="12.6" customHeight="1">
      <c r="A114" s="52">
        <v>102</v>
      </c>
      <c r="B114" s="18"/>
      <c r="C114" s="46"/>
      <c r="D114" s="46"/>
      <c r="E114" s="46"/>
      <c r="F114" s="139"/>
      <c r="G114" s="140"/>
      <c r="H114" s="141"/>
      <c r="I114" s="46"/>
      <c r="J114" s="75"/>
      <c r="K114" s="75"/>
      <c r="L114" s="75"/>
      <c r="M114" s="142">
        <f t="shared" si="17"/>
        <v>0</v>
      </c>
      <c r="N114" s="19">
        <v>240</v>
      </c>
      <c r="O114" s="20" t="b">
        <f t="shared" si="18"/>
        <v>0</v>
      </c>
      <c r="P114" s="20" t="b">
        <f t="shared" si="19"/>
        <v>0</v>
      </c>
      <c r="Q114" s="20" t="b">
        <f t="shared" si="20"/>
        <v>0</v>
      </c>
      <c r="R114" s="20">
        <f t="shared" si="21"/>
        <v>0</v>
      </c>
      <c r="S114" s="20">
        <f t="shared" si="22"/>
        <v>0</v>
      </c>
      <c r="T114" s="40">
        <f t="shared" si="23"/>
        <v>0</v>
      </c>
      <c r="U114" s="40">
        <f t="shared" si="24"/>
        <v>0</v>
      </c>
    </row>
    <row r="115" spans="1:21" s="143" customFormat="1" ht="12.6" customHeight="1">
      <c r="A115" s="52">
        <v>103</v>
      </c>
      <c r="B115" s="18"/>
      <c r="C115" s="46"/>
      <c r="D115" s="46"/>
      <c r="E115" s="46"/>
      <c r="F115" s="139"/>
      <c r="G115" s="140"/>
      <c r="H115" s="141"/>
      <c r="I115" s="46"/>
      <c r="J115" s="75"/>
      <c r="K115" s="75"/>
      <c r="L115" s="75"/>
      <c r="M115" s="142">
        <f t="shared" si="17"/>
        <v>0</v>
      </c>
      <c r="N115" s="19">
        <v>240</v>
      </c>
      <c r="O115" s="20" t="b">
        <f t="shared" si="18"/>
        <v>0</v>
      </c>
      <c r="P115" s="20" t="b">
        <f t="shared" si="19"/>
        <v>0</v>
      </c>
      <c r="Q115" s="20" t="b">
        <f t="shared" si="20"/>
        <v>0</v>
      </c>
      <c r="R115" s="20">
        <f t="shared" si="21"/>
        <v>0</v>
      </c>
      <c r="S115" s="20">
        <f t="shared" si="22"/>
        <v>0</v>
      </c>
      <c r="T115" s="40">
        <f t="shared" si="23"/>
        <v>0</v>
      </c>
      <c r="U115" s="40">
        <f t="shared" si="24"/>
        <v>0</v>
      </c>
    </row>
    <row r="116" spans="1:21" s="143" customFormat="1" ht="12.6" customHeight="1">
      <c r="A116" s="52">
        <v>104</v>
      </c>
      <c r="B116" s="18"/>
      <c r="C116" s="46"/>
      <c r="D116" s="46"/>
      <c r="E116" s="46"/>
      <c r="F116" s="139"/>
      <c r="G116" s="140"/>
      <c r="H116" s="141"/>
      <c r="I116" s="46"/>
      <c r="J116" s="75"/>
      <c r="K116" s="75"/>
      <c r="L116" s="75"/>
      <c r="M116" s="142">
        <f t="shared" si="17"/>
        <v>0</v>
      </c>
      <c r="N116" s="19">
        <v>240</v>
      </c>
      <c r="O116" s="20" t="b">
        <f t="shared" si="18"/>
        <v>0</v>
      </c>
      <c r="P116" s="20" t="b">
        <f t="shared" si="19"/>
        <v>0</v>
      </c>
      <c r="Q116" s="20" t="b">
        <f t="shared" si="20"/>
        <v>0</v>
      </c>
      <c r="R116" s="20">
        <f t="shared" si="21"/>
        <v>0</v>
      </c>
      <c r="S116" s="20">
        <f t="shared" si="22"/>
        <v>0</v>
      </c>
      <c r="T116" s="40">
        <f t="shared" si="23"/>
        <v>0</v>
      </c>
      <c r="U116" s="40">
        <f t="shared" si="24"/>
        <v>0</v>
      </c>
    </row>
    <row r="117" spans="1:21" s="143" customFormat="1" ht="12.6" customHeight="1">
      <c r="A117" s="52">
        <v>105</v>
      </c>
      <c r="B117" s="18"/>
      <c r="C117" s="46"/>
      <c r="D117" s="46"/>
      <c r="E117" s="46"/>
      <c r="F117" s="139"/>
      <c r="G117" s="140"/>
      <c r="H117" s="141"/>
      <c r="I117" s="46"/>
      <c r="J117" s="75"/>
      <c r="K117" s="75"/>
      <c r="L117" s="75"/>
      <c r="M117" s="142">
        <f t="shared" si="17"/>
        <v>0</v>
      </c>
      <c r="N117" s="19">
        <v>240</v>
      </c>
      <c r="O117" s="20" t="b">
        <f t="shared" si="18"/>
        <v>0</v>
      </c>
      <c r="P117" s="20" t="b">
        <f t="shared" si="19"/>
        <v>0</v>
      </c>
      <c r="Q117" s="20" t="b">
        <f t="shared" si="20"/>
        <v>0</v>
      </c>
      <c r="R117" s="20">
        <f t="shared" si="21"/>
        <v>0</v>
      </c>
      <c r="S117" s="20">
        <f t="shared" si="22"/>
        <v>0</v>
      </c>
      <c r="T117" s="40">
        <f t="shared" si="23"/>
        <v>0</v>
      </c>
      <c r="U117" s="40">
        <f t="shared" si="24"/>
        <v>0</v>
      </c>
    </row>
    <row r="118" spans="1:21" s="143" customFormat="1" ht="12.6" customHeight="1">
      <c r="A118" s="52">
        <v>106</v>
      </c>
      <c r="B118" s="18"/>
      <c r="C118" s="46"/>
      <c r="D118" s="46"/>
      <c r="E118" s="46"/>
      <c r="F118" s="139"/>
      <c r="G118" s="140"/>
      <c r="H118" s="141"/>
      <c r="I118" s="46"/>
      <c r="J118" s="75"/>
      <c r="K118" s="75"/>
      <c r="L118" s="75"/>
      <c r="M118" s="142">
        <f t="shared" si="17"/>
        <v>0</v>
      </c>
      <c r="N118" s="19">
        <v>240</v>
      </c>
      <c r="O118" s="20" t="b">
        <f t="shared" si="18"/>
        <v>0</v>
      </c>
      <c r="P118" s="20" t="b">
        <f t="shared" si="19"/>
        <v>0</v>
      </c>
      <c r="Q118" s="20" t="b">
        <f t="shared" si="20"/>
        <v>0</v>
      </c>
      <c r="R118" s="20">
        <f t="shared" si="21"/>
        <v>0</v>
      </c>
      <c r="S118" s="20">
        <f t="shared" si="22"/>
        <v>0</v>
      </c>
      <c r="T118" s="40">
        <f t="shared" si="23"/>
        <v>0</v>
      </c>
      <c r="U118" s="40">
        <f t="shared" si="24"/>
        <v>0</v>
      </c>
    </row>
    <row r="119" spans="1:21" s="143" customFormat="1" ht="12.6" customHeight="1">
      <c r="A119" s="52">
        <v>107</v>
      </c>
      <c r="B119" s="18"/>
      <c r="C119" s="46"/>
      <c r="D119" s="46"/>
      <c r="E119" s="46"/>
      <c r="F119" s="139"/>
      <c r="G119" s="140"/>
      <c r="H119" s="141"/>
      <c r="I119" s="46"/>
      <c r="J119" s="75"/>
      <c r="K119" s="75"/>
      <c r="L119" s="75"/>
      <c r="M119" s="142">
        <f t="shared" si="17"/>
        <v>0</v>
      </c>
      <c r="N119" s="19">
        <v>240</v>
      </c>
      <c r="O119" s="20" t="b">
        <f t="shared" si="18"/>
        <v>0</v>
      </c>
      <c r="P119" s="20" t="b">
        <f t="shared" si="19"/>
        <v>0</v>
      </c>
      <c r="Q119" s="20" t="b">
        <f t="shared" si="20"/>
        <v>0</v>
      </c>
      <c r="R119" s="20">
        <f t="shared" si="21"/>
        <v>0</v>
      </c>
      <c r="S119" s="20">
        <f t="shared" si="22"/>
        <v>0</v>
      </c>
      <c r="T119" s="40">
        <f t="shared" si="23"/>
        <v>0</v>
      </c>
      <c r="U119" s="40">
        <f t="shared" si="24"/>
        <v>0</v>
      </c>
    </row>
    <row r="120" spans="1:21" s="143" customFormat="1" ht="12.6" customHeight="1">
      <c r="A120" s="52">
        <v>108</v>
      </c>
      <c r="B120" s="18"/>
      <c r="C120" s="46"/>
      <c r="D120" s="46"/>
      <c r="E120" s="46"/>
      <c r="F120" s="139"/>
      <c r="G120" s="140"/>
      <c r="H120" s="141"/>
      <c r="I120" s="46"/>
      <c r="J120" s="75"/>
      <c r="K120" s="75"/>
      <c r="L120" s="75"/>
      <c r="M120" s="142">
        <f t="shared" si="17"/>
        <v>0</v>
      </c>
      <c r="N120" s="19">
        <v>240</v>
      </c>
      <c r="O120" s="20" t="b">
        <f t="shared" si="18"/>
        <v>0</v>
      </c>
      <c r="P120" s="20" t="b">
        <f t="shared" si="19"/>
        <v>0</v>
      </c>
      <c r="Q120" s="20" t="b">
        <f t="shared" si="20"/>
        <v>0</v>
      </c>
      <c r="R120" s="20">
        <f t="shared" si="21"/>
        <v>0</v>
      </c>
      <c r="S120" s="20">
        <f t="shared" si="22"/>
        <v>0</v>
      </c>
      <c r="T120" s="40">
        <f t="shared" si="23"/>
        <v>0</v>
      </c>
      <c r="U120" s="40">
        <f t="shared" si="24"/>
        <v>0</v>
      </c>
    </row>
    <row r="121" spans="1:21" s="143" customFormat="1" ht="12.6" customHeight="1">
      <c r="A121" s="52">
        <v>109</v>
      </c>
      <c r="B121" s="18"/>
      <c r="C121" s="46"/>
      <c r="D121" s="46"/>
      <c r="E121" s="46"/>
      <c r="F121" s="139"/>
      <c r="G121" s="140"/>
      <c r="H121" s="141"/>
      <c r="I121" s="46"/>
      <c r="J121" s="75"/>
      <c r="K121" s="75"/>
      <c r="L121" s="75"/>
      <c r="M121" s="142">
        <f t="shared" si="17"/>
        <v>0</v>
      </c>
      <c r="N121" s="19">
        <v>240</v>
      </c>
      <c r="O121" s="20" t="b">
        <f t="shared" si="18"/>
        <v>0</v>
      </c>
      <c r="P121" s="20" t="b">
        <f t="shared" si="19"/>
        <v>0</v>
      </c>
      <c r="Q121" s="20" t="b">
        <f t="shared" si="20"/>
        <v>0</v>
      </c>
      <c r="R121" s="20">
        <f t="shared" si="21"/>
        <v>0</v>
      </c>
      <c r="S121" s="20">
        <f t="shared" si="22"/>
        <v>0</v>
      </c>
      <c r="T121" s="40">
        <f t="shared" si="23"/>
        <v>0</v>
      </c>
      <c r="U121" s="40">
        <f t="shared" si="24"/>
        <v>0</v>
      </c>
    </row>
    <row r="122" spans="1:21" s="143" customFormat="1" ht="12.6" customHeight="1">
      <c r="A122" s="52">
        <v>110</v>
      </c>
      <c r="B122" s="18"/>
      <c r="C122" s="46"/>
      <c r="D122" s="46"/>
      <c r="E122" s="46"/>
      <c r="F122" s="139"/>
      <c r="G122" s="140"/>
      <c r="H122" s="141"/>
      <c r="I122" s="46"/>
      <c r="J122" s="75"/>
      <c r="K122" s="75"/>
      <c r="L122" s="75"/>
      <c r="M122" s="142">
        <f t="shared" si="17"/>
        <v>0</v>
      </c>
      <c r="N122" s="19">
        <v>240</v>
      </c>
      <c r="O122" s="20" t="b">
        <f t="shared" si="18"/>
        <v>0</v>
      </c>
      <c r="P122" s="20" t="b">
        <f t="shared" si="19"/>
        <v>0</v>
      </c>
      <c r="Q122" s="20" t="b">
        <f t="shared" si="20"/>
        <v>0</v>
      </c>
      <c r="R122" s="20">
        <f t="shared" si="21"/>
        <v>0</v>
      </c>
      <c r="S122" s="20">
        <f t="shared" si="22"/>
        <v>0</v>
      </c>
      <c r="T122" s="40">
        <f t="shared" si="23"/>
        <v>0</v>
      </c>
      <c r="U122" s="40">
        <f t="shared" si="24"/>
        <v>0</v>
      </c>
    </row>
    <row r="123" spans="1:21" s="143" customFormat="1" ht="12.6" customHeight="1">
      <c r="A123" s="52">
        <v>111</v>
      </c>
      <c r="B123" s="18"/>
      <c r="C123" s="46"/>
      <c r="D123" s="46"/>
      <c r="E123" s="46"/>
      <c r="F123" s="139"/>
      <c r="G123" s="140"/>
      <c r="H123" s="141"/>
      <c r="I123" s="46"/>
      <c r="J123" s="75"/>
      <c r="K123" s="75"/>
      <c r="L123" s="75"/>
      <c r="M123" s="142">
        <f t="shared" si="17"/>
        <v>0</v>
      </c>
      <c r="N123" s="19">
        <v>240</v>
      </c>
      <c r="O123" s="20" t="b">
        <f t="shared" si="18"/>
        <v>0</v>
      </c>
      <c r="P123" s="20" t="b">
        <f t="shared" si="19"/>
        <v>0</v>
      </c>
      <c r="Q123" s="20" t="b">
        <f t="shared" si="20"/>
        <v>0</v>
      </c>
      <c r="R123" s="20">
        <f t="shared" si="21"/>
        <v>0</v>
      </c>
      <c r="S123" s="20">
        <f t="shared" si="22"/>
        <v>0</v>
      </c>
      <c r="T123" s="40">
        <f t="shared" si="23"/>
        <v>0</v>
      </c>
      <c r="U123" s="40">
        <f t="shared" si="24"/>
        <v>0</v>
      </c>
    </row>
    <row r="124" spans="1:21" s="143" customFormat="1" ht="12.6" customHeight="1">
      <c r="A124" s="52">
        <v>112</v>
      </c>
      <c r="B124" s="18"/>
      <c r="C124" s="46"/>
      <c r="D124" s="46"/>
      <c r="E124" s="46"/>
      <c r="F124" s="139"/>
      <c r="G124" s="140"/>
      <c r="H124" s="141"/>
      <c r="I124" s="46"/>
      <c r="J124" s="75"/>
      <c r="K124" s="75"/>
      <c r="L124" s="75"/>
      <c r="M124" s="142">
        <f t="shared" si="17"/>
        <v>0</v>
      </c>
      <c r="N124" s="19">
        <v>240</v>
      </c>
      <c r="O124" s="20" t="b">
        <f t="shared" si="18"/>
        <v>0</v>
      </c>
      <c r="P124" s="20" t="b">
        <f t="shared" si="19"/>
        <v>0</v>
      </c>
      <c r="Q124" s="20" t="b">
        <f t="shared" si="20"/>
        <v>0</v>
      </c>
      <c r="R124" s="20">
        <f t="shared" si="21"/>
        <v>0</v>
      </c>
      <c r="S124" s="20">
        <f t="shared" si="22"/>
        <v>0</v>
      </c>
      <c r="T124" s="40">
        <f t="shared" si="23"/>
        <v>0</v>
      </c>
      <c r="U124" s="40">
        <f t="shared" si="24"/>
        <v>0</v>
      </c>
    </row>
    <row r="125" spans="1:21" s="143" customFormat="1" ht="12.6" customHeight="1">
      <c r="A125" s="52">
        <v>113</v>
      </c>
      <c r="B125" s="18"/>
      <c r="C125" s="46"/>
      <c r="D125" s="46"/>
      <c r="E125" s="46"/>
      <c r="F125" s="139"/>
      <c r="G125" s="140"/>
      <c r="H125" s="141"/>
      <c r="I125" s="46"/>
      <c r="J125" s="75"/>
      <c r="K125" s="75"/>
      <c r="L125" s="75"/>
      <c r="M125" s="142">
        <f t="shared" si="17"/>
        <v>0</v>
      </c>
      <c r="N125" s="19">
        <v>240</v>
      </c>
      <c r="O125" s="20" t="b">
        <f t="shared" si="18"/>
        <v>0</v>
      </c>
      <c r="P125" s="20" t="b">
        <f t="shared" si="19"/>
        <v>0</v>
      </c>
      <c r="Q125" s="20" t="b">
        <f t="shared" si="20"/>
        <v>0</v>
      </c>
      <c r="R125" s="20">
        <f t="shared" si="21"/>
        <v>0</v>
      </c>
      <c r="S125" s="20">
        <f t="shared" si="22"/>
        <v>0</v>
      </c>
      <c r="T125" s="40">
        <f t="shared" si="23"/>
        <v>0</v>
      </c>
      <c r="U125" s="40">
        <f t="shared" si="24"/>
        <v>0</v>
      </c>
    </row>
    <row r="126" spans="1:21" s="143" customFormat="1" ht="12.6" customHeight="1">
      <c r="A126" s="52">
        <v>114</v>
      </c>
      <c r="B126" s="18"/>
      <c r="C126" s="46"/>
      <c r="D126" s="46"/>
      <c r="E126" s="46"/>
      <c r="F126" s="139"/>
      <c r="G126" s="140"/>
      <c r="H126" s="141"/>
      <c r="I126" s="46"/>
      <c r="J126" s="75"/>
      <c r="K126" s="75"/>
      <c r="L126" s="75"/>
      <c r="M126" s="142">
        <f t="shared" si="17"/>
        <v>0</v>
      </c>
      <c r="N126" s="19">
        <v>240</v>
      </c>
      <c r="O126" s="20" t="b">
        <f t="shared" si="18"/>
        <v>0</v>
      </c>
      <c r="P126" s="20" t="b">
        <f t="shared" si="19"/>
        <v>0</v>
      </c>
      <c r="Q126" s="20" t="b">
        <f t="shared" si="20"/>
        <v>0</v>
      </c>
      <c r="R126" s="20">
        <f t="shared" si="21"/>
        <v>0</v>
      </c>
      <c r="S126" s="20">
        <f t="shared" si="22"/>
        <v>0</v>
      </c>
      <c r="T126" s="40">
        <f t="shared" si="23"/>
        <v>0</v>
      </c>
      <c r="U126" s="40">
        <f t="shared" si="24"/>
        <v>0</v>
      </c>
    </row>
    <row r="127" spans="1:21" s="143" customFormat="1" ht="12.6" customHeight="1">
      <c r="A127" s="52">
        <v>115</v>
      </c>
      <c r="B127" s="18"/>
      <c r="C127" s="46"/>
      <c r="D127" s="46"/>
      <c r="E127" s="46"/>
      <c r="F127" s="139"/>
      <c r="G127" s="140"/>
      <c r="H127" s="141"/>
      <c r="I127" s="46"/>
      <c r="J127" s="75"/>
      <c r="K127" s="75"/>
      <c r="L127" s="75"/>
      <c r="M127" s="142">
        <f t="shared" si="17"/>
        <v>0</v>
      </c>
      <c r="N127" s="19">
        <v>240</v>
      </c>
      <c r="O127" s="20" t="b">
        <f t="shared" si="18"/>
        <v>0</v>
      </c>
      <c r="P127" s="20" t="b">
        <f t="shared" si="19"/>
        <v>0</v>
      </c>
      <c r="Q127" s="20" t="b">
        <f t="shared" si="20"/>
        <v>0</v>
      </c>
      <c r="R127" s="20">
        <f t="shared" si="21"/>
        <v>0</v>
      </c>
      <c r="S127" s="20">
        <f t="shared" si="22"/>
        <v>0</v>
      </c>
      <c r="T127" s="40">
        <f t="shared" si="23"/>
        <v>0</v>
      </c>
      <c r="U127" s="40">
        <f t="shared" si="24"/>
        <v>0</v>
      </c>
    </row>
    <row r="128" spans="1:21" s="143" customFormat="1" ht="12.6" customHeight="1">
      <c r="A128" s="52">
        <v>116</v>
      </c>
      <c r="B128" s="18"/>
      <c r="C128" s="46"/>
      <c r="D128" s="46"/>
      <c r="E128" s="46"/>
      <c r="F128" s="139"/>
      <c r="G128" s="140"/>
      <c r="H128" s="141"/>
      <c r="I128" s="46"/>
      <c r="J128" s="75"/>
      <c r="K128" s="75"/>
      <c r="L128" s="75"/>
      <c r="M128" s="142">
        <f t="shared" si="17"/>
        <v>0</v>
      </c>
      <c r="N128" s="19">
        <v>240</v>
      </c>
      <c r="O128" s="20" t="b">
        <f t="shared" si="18"/>
        <v>0</v>
      </c>
      <c r="P128" s="20" t="b">
        <f t="shared" si="19"/>
        <v>0</v>
      </c>
      <c r="Q128" s="20" t="b">
        <f t="shared" si="20"/>
        <v>0</v>
      </c>
      <c r="R128" s="20">
        <f t="shared" si="21"/>
        <v>0</v>
      </c>
      <c r="S128" s="20">
        <f t="shared" si="22"/>
        <v>0</v>
      </c>
      <c r="T128" s="40">
        <f t="shared" si="23"/>
        <v>0</v>
      </c>
      <c r="U128" s="40">
        <f t="shared" si="24"/>
        <v>0</v>
      </c>
    </row>
    <row r="129" spans="1:21" s="143" customFormat="1" ht="12.6" customHeight="1">
      <c r="A129" s="52">
        <v>117</v>
      </c>
      <c r="B129" s="18"/>
      <c r="C129" s="46"/>
      <c r="D129" s="46"/>
      <c r="E129" s="46"/>
      <c r="F129" s="139"/>
      <c r="G129" s="144"/>
      <c r="H129" s="141"/>
      <c r="I129" s="46"/>
      <c r="J129" s="75"/>
      <c r="K129" s="75"/>
      <c r="L129" s="75"/>
      <c r="M129" s="142">
        <f t="shared" si="17"/>
        <v>0</v>
      </c>
      <c r="N129" s="19">
        <v>240</v>
      </c>
      <c r="O129" s="20" t="b">
        <f t="shared" si="18"/>
        <v>0</v>
      </c>
      <c r="P129" s="20" t="b">
        <f t="shared" si="19"/>
        <v>0</v>
      </c>
      <c r="Q129" s="20" t="b">
        <f t="shared" si="20"/>
        <v>0</v>
      </c>
      <c r="R129" s="20">
        <f t="shared" si="21"/>
        <v>0</v>
      </c>
      <c r="S129" s="20">
        <f t="shared" si="22"/>
        <v>0</v>
      </c>
      <c r="T129" s="40">
        <f t="shared" si="23"/>
        <v>0</v>
      </c>
      <c r="U129" s="40">
        <f t="shared" si="24"/>
        <v>0</v>
      </c>
    </row>
    <row r="130" spans="1:21" s="143" customFormat="1" ht="12.6" customHeight="1">
      <c r="A130" s="52">
        <v>118</v>
      </c>
      <c r="B130" s="18"/>
      <c r="C130" s="46"/>
      <c r="D130" s="46"/>
      <c r="E130" s="46"/>
      <c r="F130" s="139"/>
      <c r="G130" s="140"/>
      <c r="H130" s="141"/>
      <c r="I130" s="46"/>
      <c r="J130" s="75"/>
      <c r="K130" s="75"/>
      <c r="L130" s="75"/>
      <c r="M130" s="142">
        <f t="shared" si="17"/>
        <v>0</v>
      </c>
      <c r="N130" s="19">
        <v>240</v>
      </c>
      <c r="O130" s="20" t="b">
        <f t="shared" si="18"/>
        <v>0</v>
      </c>
      <c r="P130" s="20" t="b">
        <f t="shared" si="19"/>
        <v>0</v>
      </c>
      <c r="Q130" s="20" t="b">
        <f t="shared" si="20"/>
        <v>0</v>
      </c>
      <c r="R130" s="20">
        <f t="shared" si="21"/>
        <v>0</v>
      </c>
      <c r="S130" s="20">
        <f t="shared" si="22"/>
        <v>0</v>
      </c>
      <c r="T130" s="40">
        <f t="shared" si="23"/>
        <v>0</v>
      </c>
      <c r="U130" s="40">
        <f t="shared" si="24"/>
        <v>0</v>
      </c>
    </row>
    <row r="131" spans="1:21" s="143" customFormat="1" ht="12.6" customHeight="1">
      <c r="A131" s="52">
        <v>119</v>
      </c>
      <c r="B131" s="18"/>
      <c r="C131" s="46"/>
      <c r="D131" s="46"/>
      <c r="E131" s="46"/>
      <c r="F131" s="139"/>
      <c r="G131" s="140"/>
      <c r="H131" s="141"/>
      <c r="I131" s="46"/>
      <c r="J131" s="75"/>
      <c r="K131" s="75"/>
      <c r="L131" s="75"/>
      <c r="M131" s="142">
        <f t="shared" si="17"/>
        <v>0</v>
      </c>
      <c r="N131" s="19">
        <v>240</v>
      </c>
      <c r="O131" s="20" t="b">
        <f t="shared" si="18"/>
        <v>0</v>
      </c>
      <c r="P131" s="20" t="b">
        <f t="shared" si="19"/>
        <v>0</v>
      </c>
      <c r="Q131" s="20" t="b">
        <f t="shared" si="20"/>
        <v>0</v>
      </c>
      <c r="R131" s="20">
        <f t="shared" si="21"/>
        <v>0</v>
      </c>
      <c r="S131" s="20">
        <f t="shared" si="22"/>
        <v>0</v>
      </c>
      <c r="T131" s="40">
        <f t="shared" si="23"/>
        <v>0</v>
      </c>
      <c r="U131" s="40">
        <f t="shared" si="24"/>
        <v>0</v>
      </c>
    </row>
    <row r="132" spans="1:21" s="143" customFormat="1" ht="12.6" customHeight="1">
      <c r="A132" s="52">
        <v>120</v>
      </c>
      <c r="B132" s="18"/>
      <c r="C132" s="46"/>
      <c r="D132" s="46"/>
      <c r="E132" s="46"/>
      <c r="F132" s="139"/>
      <c r="G132" s="140"/>
      <c r="H132" s="141"/>
      <c r="I132" s="46"/>
      <c r="J132" s="75"/>
      <c r="K132" s="75"/>
      <c r="L132" s="75"/>
      <c r="M132" s="142">
        <f t="shared" si="17"/>
        <v>0</v>
      </c>
      <c r="N132" s="19">
        <v>240</v>
      </c>
      <c r="O132" s="20" t="b">
        <f t="shared" si="18"/>
        <v>0</v>
      </c>
      <c r="P132" s="20" t="b">
        <f t="shared" si="19"/>
        <v>0</v>
      </c>
      <c r="Q132" s="20" t="b">
        <f t="shared" si="20"/>
        <v>0</v>
      </c>
      <c r="R132" s="20">
        <f t="shared" si="21"/>
        <v>0</v>
      </c>
      <c r="S132" s="20">
        <f t="shared" si="22"/>
        <v>0</v>
      </c>
      <c r="T132" s="40">
        <f t="shared" si="23"/>
        <v>0</v>
      </c>
      <c r="U132" s="40">
        <f t="shared" si="24"/>
        <v>0</v>
      </c>
    </row>
    <row r="133" spans="1:21" s="143" customFormat="1" ht="12.6" customHeight="1">
      <c r="A133" s="52">
        <v>121</v>
      </c>
      <c r="B133" s="18"/>
      <c r="C133" s="46"/>
      <c r="D133" s="46"/>
      <c r="E133" s="46"/>
      <c r="F133" s="139"/>
      <c r="G133" s="140"/>
      <c r="H133" s="141"/>
      <c r="I133" s="46"/>
      <c r="J133" s="75"/>
      <c r="K133" s="75"/>
      <c r="L133" s="75"/>
      <c r="M133" s="142">
        <f t="shared" si="17"/>
        <v>0</v>
      </c>
      <c r="N133" s="19">
        <v>240</v>
      </c>
      <c r="O133" s="20" t="b">
        <f t="shared" si="18"/>
        <v>0</v>
      </c>
      <c r="P133" s="20" t="b">
        <f t="shared" si="19"/>
        <v>0</v>
      </c>
      <c r="Q133" s="20" t="b">
        <f t="shared" si="20"/>
        <v>0</v>
      </c>
      <c r="R133" s="20">
        <f t="shared" si="21"/>
        <v>0</v>
      </c>
      <c r="S133" s="20">
        <f t="shared" si="22"/>
        <v>0</v>
      </c>
      <c r="T133" s="40">
        <f t="shared" si="23"/>
        <v>0</v>
      </c>
      <c r="U133" s="40">
        <f t="shared" si="24"/>
        <v>0</v>
      </c>
    </row>
    <row r="134" spans="1:21" s="143" customFormat="1" ht="12.6" customHeight="1">
      <c r="A134" s="52">
        <v>122</v>
      </c>
      <c r="B134" s="18"/>
      <c r="C134" s="46"/>
      <c r="D134" s="46"/>
      <c r="E134" s="46"/>
      <c r="F134" s="139"/>
      <c r="G134" s="140"/>
      <c r="H134" s="141"/>
      <c r="I134" s="46"/>
      <c r="J134" s="75"/>
      <c r="K134" s="75"/>
      <c r="L134" s="75"/>
      <c r="M134" s="142">
        <f t="shared" si="17"/>
        <v>0</v>
      </c>
      <c r="N134" s="19">
        <v>240</v>
      </c>
      <c r="O134" s="20" t="b">
        <f t="shared" si="18"/>
        <v>0</v>
      </c>
      <c r="P134" s="20" t="b">
        <f t="shared" si="19"/>
        <v>0</v>
      </c>
      <c r="Q134" s="20" t="b">
        <f t="shared" si="20"/>
        <v>0</v>
      </c>
      <c r="R134" s="20">
        <f t="shared" si="21"/>
        <v>0</v>
      </c>
      <c r="S134" s="20">
        <f t="shared" si="22"/>
        <v>0</v>
      </c>
      <c r="T134" s="40">
        <f t="shared" si="23"/>
        <v>0</v>
      </c>
      <c r="U134" s="40">
        <f t="shared" si="24"/>
        <v>0</v>
      </c>
    </row>
    <row r="135" spans="1:21" s="143" customFormat="1" ht="12.6" customHeight="1">
      <c r="A135" s="52">
        <v>123</v>
      </c>
      <c r="B135" s="18"/>
      <c r="C135" s="46"/>
      <c r="D135" s="46"/>
      <c r="E135" s="46"/>
      <c r="F135" s="139"/>
      <c r="G135" s="140"/>
      <c r="H135" s="141"/>
      <c r="I135" s="46"/>
      <c r="J135" s="75"/>
      <c r="K135" s="75"/>
      <c r="L135" s="75"/>
      <c r="M135" s="142">
        <f t="shared" si="17"/>
        <v>0</v>
      </c>
      <c r="N135" s="19">
        <v>240</v>
      </c>
      <c r="O135" s="20" t="b">
        <f t="shared" si="18"/>
        <v>0</v>
      </c>
      <c r="P135" s="20" t="b">
        <f t="shared" si="19"/>
        <v>0</v>
      </c>
      <c r="Q135" s="20" t="b">
        <f t="shared" si="20"/>
        <v>0</v>
      </c>
      <c r="R135" s="20">
        <f t="shared" si="21"/>
        <v>0</v>
      </c>
      <c r="S135" s="20">
        <f t="shared" si="22"/>
        <v>0</v>
      </c>
      <c r="T135" s="40">
        <f t="shared" si="23"/>
        <v>0</v>
      </c>
      <c r="U135" s="40">
        <f t="shared" si="24"/>
        <v>0</v>
      </c>
    </row>
    <row r="136" spans="1:21" s="143" customFormat="1" ht="12.6" customHeight="1">
      <c r="A136" s="52">
        <v>124</v>
      </c>
      <c r="B136" s="18"/>
      <c r="C136" s="46"/>
      <c r="D136" s="46"/>
      <c r="E136" s="46"/>
      <c r="F136" s="139"/>
      <c r="G136" s="140"/>
      <c r="H136" s="141"/>
      <c r="I136" s="46"/>
      <c r="J136" s="75"/>
      <c r="K136" s="75"/>
      <c r="L136" s="75"/>
      <c r="M136" s="142">
        <f t="shared" si="17"/>
        <v>0</v>
      </c>
      <c r="N136" s="19">
        <v>240</v>
      </c>
      <c r="O136" s="20" t="b">
        <f t="shared" si="18"/>
        <v>0</v>
      </c>
      <c r="P136" s="20" t="b">
        <f t="shared" si="19"/>
        <v>0</v>
      </c>
      <c r="Q136" s="20" t="b">
        <f t="shared" si="20"/>
        <v>0</v>
      </c>
      <c r="R136" s="20">
        <f t="shared" si="21"/>
        <v>0</v>
      </c>
      <c r="S136" s="20">
        <f t="shared" si="22"/>
        <v>0</v>
      </c>
      <c r="T136" s="40">
        <f t="shared" si="23"/>
        <v>0</v>
      </c>
      <c r="U136" s="40">
        <f t="shared" si="24"/>
        <v>0</v>
      </c>
    </row>
    <row r="137" spans="1:21" s="143" customFormat="1" ht="12.6" customHeight="1">
      <c r="A137" s="52">
        <v>125</v>
      </c>
      <c r="B137" s="18"/>
      <c r="C137" s="46"/>
      <c r="D137" s="46"/>
      <c r="E137" s="46"/>
      <c r="F137" s="139"/>
      <c r="G137" s="140"/>
      <c r="H137" s="141"/>
      <c r="I137" s="46"/>
      <c r="J137" s="75"/>
      <c r="K137" s="75"/>
      <c r="L137" s="75"/>
      <c r="M137" s="142">
        <f t="shared" si="17"/>
        <v>0</v>
      </c>
      <c r="N137" s="19">
        <v>240</v>
      </c>
      <c r="O137" s="20" t="b">
        <f t="shared" si="18"/>
        <v>0</v>
      </c>
      <c r="P137" s="20" t="b">
        <f t="shared" si="19"/>
        <v>0</v>
      </c>
      <c r="Q137" s="20" t="b">
        <f t="shared" si="20"/>
        <v>0</v>
      </c>
      <c r="R137" s="20">
        <f t="shared" si="21"/>
        <v>0</v>
      </c>
      <c r="S137" s="20">
        <f t="shared" si="22"/>
        <v>0</v>
      </c>
      <c r="T137" s="40">
        <f t="shared" si="23"/>
        <v>0</v>
      </c>
      <c r="U137" s="40">
        <f t="shared" si="24"/>
        <v>0</v>
      </c>
    </row>
    <row r="138" spans="1:21" s="143" customFormat="1" ht="12.6" customHeight="1">
      <c r="A138" s="52">
        <v>126</v>
      </c>
      <c r="B138" s="18"/>
      <c r="C138" s="46"/>
      <c r="D138" s="46"/>
      <c r="E138" s="46"/>
      <c r="F138" s="139"/>
      <c r="G138" s="140"/>
      <c r="H138" s="141"/>
      <c r="I138" s="46"/>
      <c r="J138" s="75"/>
      <c r="K138" s="75"/>
      <c r="L138" s="75"/>
      <c r="M138" s="142">
        <f t="shared" si="17"/>
        <v>0</v>
      </c>
      <c r="N138" s="19">
        <v>240</v>
      </c>
      <c r="O138" s="20" t="b">
        <f t="shared" si="18"/>
        <v>0</v>
      </c>
      <c r="P138" s="20" t="b">
        <f t="shared" si="19"/>
        <v>0</v>
      </c>
      <c r="Q138" s="20" t="b">
        <f t="shared" si="20"/>
        <v>0</v>
      </c>
      <c r="R138" s="20">
        <f t="shared" si="21"/>
        <v>0</v>
      </c>
      <c r="S138" s="20">
        <f t="shared" si="22"/>
        <v>0</v>
      </c>
      <c r="T138" s="40">
        <f t="shared" si="23"/>
        <v>0</v>
      </c>
      <c r="U138" s="40">
        <f t="shared" si="24"/>
        <v>0</v>
      </c>
    </row>
    <row r="139" spans="1:21" s="143" customFormat="1" ht="12.6" customHeight="1">
      <c r="A139" s="52">
        <v>127</v>
      </c>
      <c r="B139" s="18"/>
      <c r="C139" s="46"/>
      <c r="D139" s="46"/>
      <c r="E139" s="46"/>
      <c r="F139" s="139"/>
      <c r="G139" s="140"/>
      <c r="H139" s="141"/>
      <c r="I139" s="46"/>
      <c r="J139" s="75"/>
      <c r="K139" s="75"/>
      <c r="L139" s="75"/>
      <c r="M139" s="142">
        <f t="shared" si="17"/>
        <v>0</v>
      </c>
      <c r="N139" s="19">
        <v>240</v>
      </c>
      <c r="O139" s="20" t="b">
        <f t="shared" si="18"/>
        <v>0</v>
      </c>
      <c r="P139" s="20" t="b">
        <f t="shared" si="19"/>
        <v>0</v>
      </c>
      <c r="Q139" s="20" t="b">
        <f t="shared" si="20"/>
        <v>0</v>
      </c>
      <c r="R139" s="20">
        <f t="shared" si="21"/>
        <v>0</v>
      </c>
      <c r="S139" s="20">
        <f t="shared" si="22"/>
        <v>0</v>
      </c>
      <c r="T139" s="40">
        <f t="shared" si="23"/>
        <v>0</v>
      </c>
      <c r="U139" s="40">
        <f t="shared" si="24"/>
        <v>0</v>
      </c>
    </row>
    <row r="140" spans="1:21" s="143" customFormat="1" ht="12.6" customHeight="1">
      <c r="A140" s="52">
        <v>128</v>
      </c>
      <c r="B140" s="18"/>
      <c r="C140" s="46"/>
      <c r="D140" s="46"/>
      <c r="E140" s="46"/>
      <c r="F140" s="139"/>
      <c r="G140" s="140"/>
      <c r="H140" s="141"/>
      <c r="I140" s="46"/>
      <c r="J140" s="46"/>
      <c r="K140" s="46"/>
      <c r="L140" s="46"/>
      <c r="M140" s="142">
        <f t="shared" si="17"/>
        <v>0</v>
      </c>
      <c r="N140" s="19">
        <v>240</v>
      </c>
      <c r="O140" s="20" t="b">
        <f t="shared" si="18"/>
        <v>0</v>
      </c>
      <c r="P140" s="20" t="b">
        <f t="shared" si="19"/>
        <v>0</v>
      </c>
      <c r="Q140" s="20" t="b">
        <f t="shared" si="20"/>
        <v>0</v>
      </c>
      <c r="R140" s="20">
        <f t="shared" si="21"/>
        <v>0</v>
      </c>
      <c r="S140" s="20">
        <f t="shared" si="22"/>
        <v>0</v>
      </c>
      <c r="T140" s="40">
        <f t="shared" si="23"/>
        <v>0</v>
      </c>
      <c r="U140" s="40">
        <f t="shared" si="24"/>
        <v>0</v>
      </c>
    </row>
    <row r="141" spans="1:21" s="143" customFormat="1" ht="12.6" customHeight="1">
      <c r="A141" s="52">
        <v>129</v>
      </c>
      <c r="B141" s="18"/>
      <c r="C141" s="46"/>
      <c r="D141" s="46"/>
      <c r="E141" s="46"/>
      <c r="F141" s="139"/>
      <c r="G141" s="140"/>
      <c r="H141" s="141"/>
      <c r="I141" s="46"/>
      <c r="J141" s="46"/>
      <c r="K141" s="46"/>
      <c r="L141" s="46"/>
      <c r="M141" s="142">
        <f t="shared" si="17"/>
        <v>0</v>
      </c>
      <c r="N141" s="19"/>
      <c r="O141" s="20">
        <f t="shared" si="18"/>
        <v>0</v>
      </c>
      <c r="P141" s="20">
        <f t="shared" si="19"/>
        <v>0</v>
      </c>
      <c r="Q141" s="20">
        <f t="shared" si="20"/>
        <v>0</v>
      </c>
      <c r="R141" s="20">
        <f t="shared" si="21"/>
        <v>0</v>
      </c>
      <c r="S141" s="20">
        <f t="shared" si="22"/>
        <v>0</v>
      </c>
      <c r="T141" s="40">
        <f t="shared" si="23"/>
        <v>0</v>
      </c>
      <c r="U141" s="40">
        <f t="shared" si="24"/>
        <v>0</v>
      </c>
    </row>
    <row r="142" spans="1:21" s="143" customFormat="1" ht="12.6" customHeight="1">
      <c r="A142" s="52">
        <v>130</v>
      </c>
      <c r="B142" s="18"/>
      <c r="C142" s="46"/>
      <c r="D142" s="46"/>
      <c r="E142" s="46"/>
      <c r="F142" s="139"/>
      <c r="G142" s="140"/>
      <c r="H142" s="141"/>
      <c r="I142" s="46"/>
      <c r="J142" s="46"/>
      <c r="K142" s="46"/>
      <c r="L142" s="46"/>
      <c r="M142" s="142">
        <f t="shared" si="17"/>
        <v>0</v>
      </c>
      <c r="N142" s="19"/>
      <c r="O142" s="20">
        <f t="shared" si="18"/>
        <v>0</v>
      </c>
      <c r="P142" s="20">
        <f t="shared" si="19"/>
        <v>0</v>
      </c>
      <c r="Q142" s="20">
        <f t="shared" si="20"/>
        <v>0</v>
      </c>
      <c r="R142" s="20">
        <f t="shared" si="21"/>
        <v>0</v>
      </c>
      <c r="S142" s="20">
        <f t="shared" si="22"/>
        <v>0</v>
      </c>
      <c r="T142" s="40">
        <f t="shared" si="23"/>
        <v>0</v>
      </c>
      <c r="U142" s="40">
        <f t="shared" si="24"/>
        <v>0</v>
      </c>
    </row>
  </sheetData>
  <sheetProtection autoFilter="0"/>
  <autoFilter ref="A12:U142" xr:uid="{00000000-0009-0000-0000-00000C000000}"/>
  <customSheetViews>
    <customSheetView guid="{44015C3F-0346-4FA0-8F5C-815CDAD99394}" zeroValues="0" fitToPage="1" showAutoFilter="1" hiddenColumns="1" topLeftCell="A969">
      <selection activeCell="R1001" sqref="R1001"/>
      <pageMargins left="0.27559055118110237" right="0.23622047244094491" top="0.39370078740157483" bottom="0.47244094488188981" header="0.15748031496062992" footer="0.11811023622047245"/>
      <pageSetup paperSize="9" scale="86" fitToHeight="0" orientation="landscape" horizontalDpi="360" verticalDpi="360" r:id="rId1"/>
      <headerFooter alignWithMargins="0">
        <oddFooter>&amp;L&amp;F
&amp;C&amp;A&amp;RSeite &amp;P</oddFooter>
      </headerFooter>
      <autoFilter ref="A12:U18" xr:uid="{57B4BE01-F038-42C4-85DD-07381B64A6A4}"/>
    </customSheetView>
  </customSheetViews>
  <mergeCells count="10">
    <mergeCell ref="A8:C10"/>
    <mergeCell ref="G8:H10"/>
    <mergeCell ref="W9:W10"/>
    <mergeCell ref="D1:L1"/>
    <mergeCell ref="N1:O1"/>
    <mergeCell ref="T6:U6"/>
    <mergeCell ref="W7:W8"/>
    <mergeCell ref="D2:L4"/>
    <mergeCell ref="D5:L7"/>
    <mergeCell ref="A6:C6"/>
  </mergeCells>
  <conditionalFormatting sqref="R4:R10">
    <cfRule type="cellIs" dxfId="1" priority="1" stopIfTrue="1" operator="equal">
      <formula>1</formula>
    </cfRule>
    <cfRule type="cellIs" dxfId="0" priority="2" stopIfTrue="1" operator="notEqual">
      <formula>1</formula>
    </cfRule>
  </conditionalFormatting>
  <hyperlinks>
    <hyperlink ref="W4" location="Angebotsgesamtübersicht!A1" display="zur Angebotsgesamtübersicht" xr:uid="{00000000-0004-0000-0C00-000000000000}"/>
    <hyperlink ref="W5" location="Leistungsbeschreibung!A1" display="zur Leistungsbeschreibung" xr:uid="{00000000-0004-0000-0C00-000001000000}"/>
    <hyperlink ref="W3" location="Übersicht!A1" display="zur Gesamtübersicht" xr:uid="{00000000-0004-0000-0C00-000002000000}"/>
    <hyperlink ref="W6" location="Legende!A1" display="zur Legende" xr:uid="{00000000-0004-0000-0C00-000003000000}"/>
    <hyperlink ref="W7" location="'Kalk StdVerrWest'!A1" display="zur Kalkulation Std.verr.satz" xr:uid="{00000000-0004-0000-0C00-000004000000}"/>
  </hyperlinks>
  <pageMargins left="0.27559055118110237" right="0.23622047244094491" top="0.39370078740157483" bottom="0.47244094488188981" header="0.15748031496062992" footer="0.11811023622047245"/>
  <pageSetup paperSize="9" scale="82" fitToHeight="0" orientation="landscape" horizontalDpi="360" verticalDpi="360" r:id="rId2"/>
  <headerFooter alignWithMargins="0">
    <oddFooter>&amp;L&amp;F
&amp;C&amp;A&amp;RSeite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K 01 alt</vt:lpstr>
      <vt:lpstr>Hinweise</vt:lpstr>
      <vt:lpstr>SVS</vt:lpstr>
      <vt:lpstr>Los2-PB EAF GR</vt:lpstr>
      <vt:lpstr>Los2-PB SdArb GR</vt:lpstr>
      <vt:lpstr>K 02 alt</vt:lpstr>
      <vt:lpstr>K 03</vt:lpstr>
      <vt:lpstr>'K 01 alt'!Druckbereich</vt:lpstr>
      <vt:lpstr>'K 02 alt'!Druckbereich</vt:lpstr>
      <vt:lpstr>'K 03'!Druckbereich</vt:lpstr>
      <vt:lpstr>'K 01 alt'!Drucktitel</vt:lpstr>
      <vt:lpstr>'K 02 alt'!Drucktitel</vt:lpstr>
      <vt:lpstr>'K 03'!Drucktitel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Barz</dc:creator>
  <cp:lastModifiedBy>Naser, Jürgen (Reg OB)</cp:lastModifiedBy>
  <cp:lastPrinted>2026-06-17T10:20:55Z</cp:lastPrinted>
  <dcterms:created xsi:type="dcterms:W3CDTF">2000-08-28T10:13:50Z</dcterms:created>
  <dcterms:modified xsi:type="dcterms:W3CDTF">2026-06-18T08:48:45Z</dcterms:modified>
</cp:coreProperties>
</file>